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11" documentId="13_ncr:1_{7B17D2DD-17A3-45A9-889F-A4C5797AA9E8}" xr6:coauthVersionLast="44" xr6:coauthVersionMax="45" xr10:uidLastSave="{9A590531-AECF-4827-B567-51E7911B43D3}"/>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TRET (Counterfactual)"</definedName>
    <definedName name="CaseName_2">"Central with TRET (DP4)"</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Z33" i="261"/>
  <c r="L34" i="261"/>
  <c r="T169"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N35" i="261"/>
  <c r="X171" i="261"/>
  <c r="M39" i="261"/>
  <c r="U39" i="261"/>
  <c r="AC39" i="261"/>
  <c r="O40" i="261"/>
  <c r="W40" i="261"/>
  <c r="AC35" i="261"/>
  <c r="AC169" i="261"/>
  <c r="AC34" i="261"/>
  <c r="K169" i="261"/>
  <c r="K34" i="261"/>
  <c r="U35" i="261"/>
  <c r="O36" i="261"/>
  <c r="O171" i="261"/>
  <c r="W171" i="261"/>
  <c r="R33" i="261"/>
  <c r="N33"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P169" i="261" l="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I18" i="26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N19" i="261"/>
  <c r="AC19" i="131"/>
  <c r="S19" i="181"/>
  <c r="K20" i="131"/>
  <c r="AD20" i="261"/>
  <c r="U20" i="261"/>
  <c r="V19" i="261"/>
  <c r="R19" i="261"/>
  <c r="T19" i="261"/>
  <c r="Q19" i="261"/>
  <c r="P19" i="261"/>
  <c r="AC19" i="261"/>
  <c r="O19" i="261"/>
  <c r="AB19" i="261"/>
  <c r="J19" i="261"/>
  <c r="M19" i="261"/>
  <c r="L19" i="261"/>
  <c r="Y19" i="261"/>
  <c r="AA19" i="261"/>
  <c r="AD19" i="261"/>
  <c r="S19" i="261"/>
  <c r="X19" i="261"/>
  <c r="U19" i="261"/>
  <c r="Z19" i="261"/>
  <c r="W19" i="261"/>
  <c r="Q19" i="181"/>
  <c r="L19" i="181"/>
  <c r="M19" i="181"/>
  <c r="N19" i="181"/>
  <c r="X19" i="131"/>
  <c r="X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81" l="1"/>
  <c r="Z21" i="181" s="1"/>
  <c r="J19" i="131"/>
  <c r="AA19" i="181"/>
  <c r="AA21" i="181" s="1"/>
  <c r="M19" i="131"/>
  <c r="M21" i="131" s="1"/>
  <c r="AD19" i="131"/>
  <c r="AD21" i="131" s="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M21" i="181"/>
  <c r="X21" i="131"/>
  <c r="Q21" i="131"/>
  <c r="Q21" i="181"/>
  <c r="O21" i="131"/>
  <c r="O21" i="181"/>
  <c r="AC21" i="131"/>
  <c r="N21" i="131"/>
  <c r="I20" i="131"/>
  <c r="R21" i="131"/>
  <c r="V21" i="131"/>
  <c r="S21" i="131"/>
  <c r="AB21" i="131"/>
  <c r="Y21" i="131"/>
  <c r="W21" i="131"/>
  <c r="Z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<sst xmlns="http://schemas.openxmlformats.org/spreadsheetml/2006/main" count="4712" uniqueCount="316">
  <si>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</si>
  <si>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</si>
  <si>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</si>
  <si>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</si>
  <si>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</si>
  <si>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</si>
  <si>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</si>
  <si>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</si>
  <si>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</si>
  <si>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</si>
  <si>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</si>
  <si>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</si>
  <si>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</si>
  <si>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</si>
  <si>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</si>
  <si>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</si>
  <si>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</si>
  <si>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</si>
  <si>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</si>
  <si>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</si>
  <si>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</si>
  <si>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</si>
  <si>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</si>
  <si>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</si>
  <si>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</si>
  <si>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</si>
  <si>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</si>
  <si>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</si>
  <si>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</si>
  <si>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</si>
  <si>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</si>
  <si>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</si>
  <si>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</si>
  <si>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</si>
  <si>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</si>
  <si>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</si>
  <si>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</si>
  <si>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</si>
  <si>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</si>
  <si>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</si>
  <si>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</si>
  <si>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</si>
  <si>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</si>
  <si>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</si>
  <si>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</si>
  <si>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</si>
  <si>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</si>
  <si>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</si>
  <si>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</si>
  <si>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</si>
  <si>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</si>
  <si>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</si>
  <si>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</si>
  <si>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</si>
  <si>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</si>
  <si>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</si>
  <si>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</si>
  <si>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</si>
  <si>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</si>
  <si>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</si>
  <si>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</si>
  <si>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</si>
  <si>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</si>
  <si>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</si>
  <si>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</si>
  <si>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</si>
  <si>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</si>
  <si>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</si>
  <si>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</si>
  <si>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</si>
  <si>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</si>
  <si>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</si>
  <si>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</si>
  <si>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with TRET (Counterfactual)</t>
  </si>
  <si>
    <t>Central with TRET (DP4)</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</si>
  <si>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</si>
  <si>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</si>
  <si>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</si>
  <si>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</si>
  <si>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</si>
  <si>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</si>
  <si>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</si>
  <si>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</si>
  <si>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</si>
  <si>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</si>
  <si>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</si>
  <si>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</si>
  <si>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</si>
  <si>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</si>
  <si>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</si>
  <si>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</si>
  <si>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</si>
  <si>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</si>
  <si>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</si>
  <si>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</si>
  <si>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</si>
  <si>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</si>
  <si>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</si>
  <si>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</si>
  <si>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</si>
  <si>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</si>
  <si>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</si>
  <si>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</si>
  <si>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</si>
  <si>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</si>
  <si>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</si>
  <si>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</si>
  <si>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</si>
  <si>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</si>
  <si>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</si>
  <si>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</si>
  <si>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</si>
  <si>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</si>
  <si>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</si>
  <si>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</si>
  <si>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</si>
  <si>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</si>
  <si>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</si>
  <si>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</si>
  <si>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</si>
  <si>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</si>
  <si>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</si>
  <si>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</si>
  <si>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</si>
  <si>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</si>
  <si>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</si>
  <si>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</si>
  <si>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</si>
  <si>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</si>
  <si>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</si>
  <si>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</si>
  <si>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</si>
  <si>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</si>
  <si>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</si>
  <si>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</si>
  <si>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</si>
  <si>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</si>
  <si>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</si>
  <si>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</si>
  <si>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</si>
  <si>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</si>
  <si>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</si>
  <si>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</si>
  <si>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</si>
  <si>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</si>
  <si>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</si>
  <si>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</si>
  <si>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</si>
  <si>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</si>
  <si>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</si>
  <si>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</si>
  <si>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</si>
  <si>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</si>
  <si>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</si>
  <si>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</si>
  <si>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</si>
  <si>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</si>
  <si>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</si>
  <si>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</si>
  <si>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</si>
  <si>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</si>
  <si>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</si>
  <si>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</si>
  <si>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</si>
  <si>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</si>
  <si>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</si>
  <si>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</si>
  <si>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</si>
  <si>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</si>
  <si>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</si>
  <si>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</si>
  <si>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</si>
  <si>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</si>
  <si>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</si>
  <si>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</si>
  <si>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</si>
  <si>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</si>
  <si>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</si>
  <si>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</si>
  <si>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</si>
  <si>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</si>
  <si>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</si>
  <si>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</si>
  <si>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</si>
  <si>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</si>
  <si>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</si>
  <si>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</si>
  <si>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</si>
  <si>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</si>
  <si>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</si>
  <si>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</si>
  <si>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</si>
  <si>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</si>
  <si>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</si>
  <si>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</si>
  <si>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</si>
  <si>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</si>
  <si>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</si>
  <si>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</si>
  <si>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</si>
  <si>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</si>
  <si>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</si>
  <si>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</si>
  <si>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</si>
  <si>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</si>
  <si>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</si>
  <si>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</si>
  <si>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</si>
  <si>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</si>
  <si>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</si>
  <si>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</si>
  <si>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</si>
  <si>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</si>
  <si>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</si>
  <si>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</si>
  <si>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</si>
  <si>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</si>
  <si>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</si>
  <si>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</si>
  <si>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</si>
  <si>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</si>
  <si>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</si>
  <si>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</si>
  <si>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</si>
  <si>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</si>
  <si>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</si>
  <si>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</si>
  <si>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</si>
  <si>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</si>
  <si>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</si>
  <si>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</si>
  <si>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</si>
  <si>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</si>
  <si>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</si>
  <si>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</si>
  <si>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</si>
  <si>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</si>
  <si>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</si>
  <si>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</si>
  <si>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</si>
  <si>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</si>
  <si>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</si>
  <si>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</si>
  <si>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</si>
  <si>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</si>
  <si>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</si>
  <si>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</si>
  <si>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</si>
  <si>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</si>
  <si>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</si>
  <si>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</si>
  <si>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</si>
  <si>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</si>
  <si>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</si>
  <si>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</si>
  <si>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</si>
  <si>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</si>
  <si>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</si>
  <si>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</si>
  <si>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</si>
  <si>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</si>
  <si>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</si>
  <si>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</si>
  <si>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</si>
  <si>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</si>
  <si>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</si>
  <si>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</si>
  <si>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</si>
  <si>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</si>
  <si>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</si>
  <si>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</si>
  <si>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</si>
  <si>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</si>
  <si>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</si>
  <si>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</si>
  <si>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</si>
  <si>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with TRET (Counterfactual)</t>
  </si>
  <si>
    <t>Installed capacity by technology (MW) - Central with TRET (DP4)</t>
  </si>
  <si>
    <t>Remaining capacity of Coal (MW) - Central with TRET (Counterfactual)</t>
  </si>
  <si>
    <t>Remaining capacity of Coal (MW) - Central with TRET (DP4)</t>
  </si>
  <si>
    <t>Annual as-generated generation by technology (GWh) - Central with TRET (Counterfactual)</t>
  </si>
  <si>
    <t>Pump Load (GWh) - Central with TRET (Counterfactual)</t>
  </si>
  <si>
    <t>Annual as-generated generation by technology (GWh) - Central with TRET (DP4)</t>
  </si>
  <si>
    <t>Pump Load (GWh) - Central with TRET (DP4)</t>
  </si>
  <si>
    <t>Installed capacity of Storage (MW) - Central with TRET (Counterfactual)</t>
  </si>
  <si>
    <t>Installed capacity of Storage (MW) - Central with TRET (DP4)</t>
  </si>
  <si>
    <t>Generation by Storage (GWh) - Central with TRET (Counterfactual)</t>
  </si>
  <si>
    <t>Generation by Storage (GWh) - Central with TRET (DP4)</t>
  </si>
  <si>
    <t>Dispatchable Capacity built (MW) - Central with TRET (Counterfactual)</t>
  </si>
  <si>
    <t>Dispatchable Capacity built (MW) - Central with TRET (DP4)</t>
  </si>
  <si>
    <t>Installed capacity by REZ (MW) - Central with TRET (Counterfactual)</t>
  </si>
  <si>
    <t>Installed capacity by REZ (MW) - Central with TRET (DP4)</t>
  </si>
  <si>
    <t>Annual as-generated generation by REZ (GWh) - Central with TRET (Counterfactual)</t>
  </si>
  <si>
    <t>Annual as-generated generation by REZ (GWh) - Central with TRET (DP4)</t>
  </si>
  <si>
    <t>NEM Emissions (Mt CO2-e) - Central with TRET (Counterfactual)</t>
  </si>
  <si>
    <t>NEM Emissions (Mt CO2-e) - Central with TRET (DP4)</t>
  </si>
  <si>
    <t>VOM cost by technology ($000s) - Central with TRET (Counterfactual)</t>
  </si>
  <si>
    <t>VOM cost by technology ($000s) - Central with TRET (DP4)</t>
  </si>
  <si>
    <t>FOM cost by technology ($000s) - Central with TRET (Counterfactual)</t>
  </si>
  <si>
    <t>FOM cost by technology ($000s) - Central with TRET (DP4)</t>
  </si>
  <si>
    <t>Fuel cost by technology ($000s) - Central with TRET (Counterfactual)</t>
  </si>
  <si>
    <t>Fuel cost by technology ($000s) - Central with TRET (DP4)</t>
  </si>
  <si>
    <t>New generation build cost (CAPEX) by technology ($000s) - Central with TRET (Counterfactual)</t>
  </si>
  <si>
    <t>New generation build cost (CAPEX) by technology ($000s) - Central with TRET (DP4)</t>
  </si>
  <si>
    <t>Rehabilitation cost by technology ($000s) - Central with TRET (Counterfactual)</t>
  </si>
  <si>
    <t>Rehabilitation cost by technology ($000s) - Central with TRET (DP4)</t>
  </si>
  <si>
    <t>DSP and USE cost by region ($000s) - Central with TRET (Counterfactual)</t>
  </si>
  <si>
    <t>DSP and USE cost by region ($000s) - Central with TRET (DP4)</t>
  </si>
  <si>
    <t>REZ transmission expansion cost by region ($000s) - Central with TRET (Counterfactual)</t>
  </si>
  <si>
    <t>REZ transmission expansion cost by region ($000s) - Central with TRET (DP4)</t>
  </si>
  <si>
    <t>Interconnector cost by link ($000s) - Central with TRET (Counterfactual)</t>
  </si>
  <si>
    <t>Interconnector cost by link ($000s) - Central with TRET (DP4)</t>
  </si>
  <si>
    <t>Load</t>
  </si>
  <si>
    <t>Net benefits</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</si>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</sst>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5">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0" xfId="63151" applyNumberFormat="1" applyFont="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TRET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166.84170772454627</c:v>
                </c:pt>
                <c:pt idx="1">
                  <c:v>160.10868305810783</c:v>
                </c:pt>
                <c:pt idx="2">
                  <c:v>138.68498623254337</c:v>
                </c:pt>
                <c:pt idx="3">
                  <c:v>174.39087320040923</c:v>
                </c:pt>
                <c:pt idx="4">
                  <c:v>199.07385913850902</c:v>
                </c:pt>
                <c:pt idx="5">
                  <c:v>244.26176456161963</c:v>
                </c:pt>
                <c:pt idx="6">
                  <c:v>343.44476260469588</c:v>
                </c:pt>
                <c:pt idx="7">
                  <c:v>266.59603332980072</c:v>
                </c:pt>
                <c:pt idx="8">
                  <c:v>406.68372002479032</c:v>
                </c:pt>
                <c:pt idx="9">
                  <c:v>641.34188804194218</c:v>
                </c:pt>
                <c:pt idx="10">
                  <c:v>763.97895473357903</c:v>
                </c:pt>
                <c:pt idx="11">
                  <c:v>810.21072899182229</c:v>
                </c:pt>
                <c:pt idx="12">
                  <c:v>844.56354956410792</c:v>
                </c:pt>
                <c:pt idx="13">
                  <c:v>804.29912125333817</c:v>
                </c:pt>
                <c:pt idx="14">
                  <c:v>1062.549972454849</c:v>
                </c:pt>
                <c:pt idx="15">
                  <c:v>1110.243535216136</c:v>
                </c:pt>
                <c:pt idx="16">
                  <c:v>952.64494689973287</c:v>
                </c:pt>
                <c:pt idx="17">
                  <c:v>1013.091863149019</c:v>
                </c:pt>
                <c:pt idx="18">
                  <c:v>991.32396865977785</c:v>
                </c:pt>
                <c:pt idx="19">
                  <c:v>988.1471902593338</c:v>
                </c:pt>
                <c:pt idx="20">
                  <c:v>1071.674692569457</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29.883991910407016</c:v>
                </c:pt>
                <c:pt idx="2">
                  <c:v>30.510287935391332</c:v>
                </c:pt>
                <c:pt idx="3">
                  <c:v>53.972310825714708</c:v>
                </c:pt>
                <c:pt idx="4">
                  <c:v>71.821567345730884</c:v>
                </c:pt>
                <c:pt idx="5">
                  <c:v>126.60544332905528</c:v>
                </c:pt>
                <c:pt idx="6">
                  <c:v>280.00696581200049</c:v>
                </c:pt>
                <c:pt idx="7">
                  <c:v>205.60424414682652</c:v>
                </c:pt>
                <c:pt idx="8">
                  <c:v>330.81934230882064</c:v>
                </c:pt>
                <c:pt idx="9">
                  <c:v>424.72863158635187</c:v>
                </c:pt>
                <c:pt idx="10">
                  <c:v>823.72150248710659</c:v>
                </c:pt>
                <c:pt idx="11">
                  <c:v>1129.0497643645147</c:v>
                </c:pt>
                <c:pt idx="12">
                  <c:v>1524.1722685474963</c:v>
                </c:pt>
                <c:pt idx="13">
                  <c:v>2270.1570489289147</c:v>
                </c:pt>
                <c:pt idx="14">
                  <c:v>5266.0953876470849</c:v>
                </c:pt>
                <c:pt idx="15">
                  <c:v>5823.7616109966966</c:v>
                </c:pt>
                <c:pt idx="16">
                  <c:v>6550.8298725781633</c:v>
                </c:pt>
                <c:pt idx="17">
                  <c:v>5989.2410079555975</c:v>
                </c:pt>
                <c:pt idx="18">
                  <c:v>6624.3946190001552</c:v>
                </c:pt>
                <c:pt idx="19">
                  <c:v>6612.1082223882686</c:v>
                </c:pt>
                <c:pt idx="20">
                  <c:v>6995.4614156361768</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31.703723174310223</c:v>
                </c:pt>
                <c:pt idx="4">
                  <c:v>202.89422910605683</c:v>
                </c:pt>
                <c:pt idx="5">
                  <c:v>281.00228238364872</c:v>
                </c:pt>
                <c:pt idx="6">
                  <c:v>321.60645053468437</c:v>
                </c:pt>
                <c:pt idx="7">
                  <c:v>196.0604656244945</c:v>
                </c:pt>
                <c:pt idx="8">
                  <c:v>151.79199156758565</c:v>
                </c:pt>
                <c:pt idx="9">
                  <c:v>1109.6565901458512</c:v>
                </c:pt>
                <c:pt idx="10">
                  <c:v>576.79846719141904</c:v>
                </c:pt>
                <c:pt idx="11">
                  <c:v>608.42594487684914</c:v>
                </c:pt>
                <c:pt idx="12">
                  <c:v>649.74865502107036</c:v>
                </c:pt>
                <c:pt idx="13">
                  <c:v>690.35439573577924</c:v>
                </c:pt>
                <c:pt idx="14">
                  <c:v>2221.3001021019527</c:v>
                </c:pt>
                <c:pt idx="15">
                  <c:v>2066.7594655495432</c:v>
                </c:pt>
                <c:pt idx="16">
                  <c:v>1243.9368759837623</c:v>
                </c:pt>
                <c:pt idx="17">
                  <c:v>1372.9671903460371</c:v>
                </c:pt>
                <c:pt idx="18">
                  <c:v>1284.0755863495938</c:v>
                </c:pt>
                <c:pt idx="19">
                  <c:v>1102.439549575517</c:v>
                </c:pt>
                <c:pt idx="20">
                  <c:v>1109.1447132534172</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1439.9573581799996</c:v>
                </c:pt>
                <c:pt idx="10">
                  <c:v>1439.9573581799996</c:v>
                </c:pt>
                <c:pt idx="11">
                  <c:v>3505.4207797200015</c:v>
                </c:pt>
                <c:pt idx="12">
                  <c:v>3043.4207797100025</c:v>
                </c:pt>
                <c:pt idx="13">
                  <c:v>3140.8076134700023</c:v>
                </c:pt>
                <c:pt idx="14">
                  <c:v>3973.9249003900004</c:v>
                </c:pt>
                <c:pt idx="15">
                  <c:v>5073.5051443300017</c:v>
                </c:pt>
                <c:pt idx="16">
                  <c:v>5996.41826287</c:v>
                </c:pt>
                <c:pt idx="17">
                  <c:v>6529.5588618099991</c:v>
                </c:pt>
                <c:pt idx="18">
                  <c:v>6242.6167039100001</c:v>
                </c:pt>
                <c:pt idx="19">
                  <c:v>6122.6167039100001</c:v>
                </c:pt>
                <c:pt idx="20">
                  <c:v>6831.5431957100009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3306.8838647609609</c:v>
                </c:pt>
                <c:pt idx="11">
                  <c:v>3782.64423890956</c:v>
                </c:pt>
                <c:pt idx="12">
                  <c:v>4169.0787107802607</c:v>
                </c:pt>
                <c:pt idx="13">
                  <c:v>5042.1020478082601</c:v>
                </c:pt>
                <c:pt idx="14">
                  <c:v>7017.2132152658605</c:v>
                </c:pt>
                <c:pt idx="15">
                  <c:v>7595.490010721961</c:v>
                </c:pt>
                <c:pt idx="16">
                  <c:v>8678.0517464085606</c:v>
                </c:pt>
                <c:pt idx="17">
                  <c:v>8959.2595208046587</c:v>
                </c:pt>
                <c:pt idx="18">
                  <c:v>9655.3226308874619</c:v>
                </c:pt>
                <c:pt idx="19">
                  <c:v>9719.3976287761616</c:v>
                </c:pt>
                <c:pt idx="20">
                  <c:v>9814.9026923325619</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1200.9301750100003</c:v>
                </c:pt>
                <c:pt idx="3">
                  <c:v>1323.187371510001</c:v>
                </c:pt>
                <c:pt idx="4">
                  <c:v>2023.5485648699996</c:v>
                </c:pt>
                <c:pt idx="5">
                  <c:v>2895.1282532699988</c:v>
                </c:pt>
                <c:pt idx="6">
                  <c:v>3509.2366173899991</c:v>
                </c:pt>
                <c:pt idx="7">
                  <c:v>5511.4035931199978</c:v>
                </c:pt>
                <c:pt idx="8">
                  <c:v>6284.9846057199975</c:v>
                </c:pt>
                <c:pt idx="9">
                  <c:v>6242.1051587399979</c:v>
                </c:pt>
                <c:pt idx="10">
                  <c:v>6242.1051587399979</c:v>
                </c:pt>
                <c:pt idx="11">
                  <c:v>6960.2020916400015</c:v>
                </c:pt>
                <c:pt idx="12">
                  <c:v>6681.5020916400008</c:v>
                </c:pt>
                <c:pt idx="13">
                  <c:v>6681.5020916400008</c:v>
                </c:pt>
                <c:pt idx="14">
                  <c:v>12381.002091630002</c:v>
                </c:pt>
                <c:pt idx="15">
                  <c:v>12528.502091630002</c:v>
                </c:pt>
                <c:pt idx="16">
                  <c:v>13222.003679880003</c:v>
                </c:pt>
                <c:pt idx="17">
                  <c:v>13222.003679880003</c:v>
                </c:pt>
                <c:pt idx="18">
                  <c:v>13099.94469163</c:v>
                </c:pt>
                <c:pt idx="19">
                  <c:v>12665.844691630002</c:v>
                </c:pt>
                <c:pt idx="20">
                  <c:v>12617.54469164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3405.7721047199993</c:v>
                </c:pt>
                <c:pt idx="7">
                  <c:v>3478.0286526899999</c:v>
                </c:pt>
                <c:pt idx="8">
                  <c:v>4146.8157660399993</c:v>
                </c:pt>
                <c:pt idx="9">
                  <c:v>4189.3517663599996</c:v>
                </c:pt>
                <c:pt idx="10">
                  <c:v>4614.2190384699988</c:v>
                </c:pt>
                <c:pt idx="11">
                  <c:v>5351.0479083699993</c:v>
                </c:pt>
                <c:pt idx="12">
                  <c:v>7163.5479083699993</c:v>
                </c:pt>
                <c:pt idx="13">
                  <c:v>7163.5479083699993</c:v>
                </c:pt>
                <c:pt idx="14">
                  <c:v>7163.5479083699993</c:v>
                </c:pt>
                <c:pt idx="15">
                  <c:v>7163.5479083699993</c:v>
                </c:pt>
                <c:pt idx="16">
                  <c:v>7163.5479083699993</c:v>
                </c:pt>
                <c:pt idx="17">
                  <c:v>7163.5479083699993</c:v>
                </c:pt>
                <c:pt idx="18">
                  <c:v>7163.5479083699993</c:v>
                </c:pt>
                <c:pt idx="19">
                  <c:v>7163.5479083699993</c:v>
                </c:pt>
                <c:pt idx="20">
                  <c:v>7163.5479083699993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-120.76608863429738</c:v>
                </c:pt>
                <c:pt idx="8">
                  <c:v>-362.25530136499208</c:v>
                </c:pt>
                <c:pt idx="9">
                  <c:v>-816.63167111788414</c:v>
                </c:pt>
                <c:pt idx="10">
                  <c:v>-642.73651115706195</c:v>
                </c:pt>
                <c:pt idx="11">
                  <c:v>-1314.2042386193875</c:v>
                </c:pt>
                <c:pt idx="12">
                  <c:v>-1347.2112389622494</c:v>
                </c:pt>
                <c:pt idx="13">
                  <c:v>-328.39326931442156</c:v>
                </c:pt>
                <c:pt idx="14">
                  <c:v>-2695.5601696421718</c:v>
                </c:pt>
                <c:pt idx="15">
                  <c:v>-1667.5174197443362</c:v>
                </c:pt>
                <c:pt idx="16">
                  <c:v>-1375.7635543031231</c:v>
                </c:pt>
                <c:pt idx="17">
                  <c:v>-512.25742894177733</c:v>
                </c:pt>
                <c:pt idx="18">
                  <c:v>-691.74228602835933</c:v>
                </c:pt>
                <c:pt idx="19">
                  <c:v>-694.73906882685878</c:v>
                </c:pt>
                <c:pt idx="20">
                  <c:v>162.50989507662939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1413.8439234559999</c:v>
                </c:pt>
                <c:pt idx="11">
                  <c:v>1520.3759198846001</c:v>
                </c:pt>
                <c:pt idx="12">
                  <c:v>1782.4019902753</c:v>
                </c:pt>
                <c:pt idx="13">
                  <c:v>1842.4227575233001</c:v>
                </c:pt>
                <c:pt idx="14">
                  <c:v>1983.8036418809002</c:v>
                </c:pt>
                <c:pt idx="15">
                  <c:v>2070.746801407</c:v>
                </c:pt>
                <c:pt idx="16">
                  <c:v>2160.1891172136002</c:v>
                </c:pt>
                <c:pt idx="17">
                  <c:v>2265.3995029497</c:v>
                </c:pt>
                <c:pt idx="18">
                  <c:v>2384.5603684524999</c:v>
                </c:pt>
                <c:pt idx="19">
                  <c:v>2448.6353663411996</c:v>
                </c:pt>
                <c:pt idx="20">
                  <c:v>2544.1404298975999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1050.7518548600001</c:v>
                </c:pt>
                <c:pt idx="11">
                  <c:v>1203.19614262</c:v>
                </c:pt>
                <c:pt idx="12">
                  <c:v>1327.6045441000001</c:v>
                </c:pt>
                <c:pt idx="13">
                  <c:v>2140.6071138799998</c:v>
                </c:pt>
                <c:pt idx="14">
                  <c:v>3974.3373969799995</c:v>
                </c:pt>
                <c:pt idx="15">
                  <c:v>4465.6710329099997</c:v>
                </c:pt>
                <c:pt idx="16">
                  <c:v>5458.79045279</c:v>
                </c:pt>
                <c:pt idx="17">
                  <c:v>5634.7878414499992</c:v>
                </c:pt>
                <c:pt idx="18">
                  <c:v>6090.5616873499994</c:v>
                </c:pt>
                <c:pt idx="19">
                  <c:v>6090.5616873499994</c:v>
                </c:pt>
                <c:pt idx="20">
                  <c:v>6090.5616873499994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7395.8311981799998</c:v>
                </c:pt>
                <c:pt idx="8">
                  <c:v>8635.3303581599994</c:v>
                </c:pt>
                <c:pt idx="9">
                  <c:v>8252.8303581599994</c:v>
                </c:pt>
                <c:pt idx="10">
                  <c:v>8252.8303581599994</c:v>
                </c:pt>
                <c:pt idx="11">
                  <c:v>10318.293779700001</c:v>
                </c:pt>
                <c:pt idx="12">
                  <c:v>9856.2937796900023</c:v>
                </c:pt>
                <c:pt idx="13">
                  <c:v>9953.6806134500021</c:v>
                </c:pt>
                <c:pt idx="14">
                  <c:v>10786.79790037</c:v>
                </c:pt>
                <c:pt idx="15">
                  <c:v>11886.378144310002</c:v>
                </c:pt>
                <c:pt idx="16">
                  <c:v>12809.29126285</c:v>
                </c:pt>
                <c:pt idx="17">
                  <c:v>13342.431861789999</c:v>
                </c:pt>
                <c:pt idx="18">
                  <c:v>13055.48970389</c:v>
                </c:pt>
                <c:pt idx="19">
                  <c:v>12935.48970389</c:v>
                </c:pt>
                <c:pt idx="20">
                  <c:v>13644.416195690001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4504.5957783160002</c:v>
                </c:pt>
                <c:pt idx="11">
                  <c:v>4980.3561524645993</c:v>
                </c:pt>
                <c:pt idx="12">
                  <c:v>5366.7906243353</c:v>
                </c:pt>
                <c:pt idx="13">
                  <c:v>6239.8139613632993</c:v>
                </c:pt>
                <c:pt idx="14">
                  <c:v>8214.9251288208998</c:v>
                </c:pt>
                <c:pt idx="15">
                  <c:v>8793.2019242770002</c:v>
                </c:pt>
                <c:pt idx="16">
                  <c:v>9875.7636599635989</c:v>
                </c:pt>
                <c:pt idx="17">
                  <c:v>10156.971434359699</c:v>
                </c:pt>
                <c:pt idx="18">
                  <c:v>10853.0345444425</c:v>
                </c:pt>
                <c:pt idx="19">
                  <c:v>10917.1095423312</c:v>
                </c:pt>
                <c:pt idx="20">
                  <c:v>11012.6146058876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10206.388175009999</c:v>
                </c:pt>
                <c:pt idx="3">
                  <c:v>10328.64537151</c:v>
                </c:pt>
                <c:pt idx="4">
                  <c:v>11029.006564869998</c:v>
                </c:pt>
                <c:pt idx="5">
                  <c:v>11900.586253269998</c:v>
                </c:pt>
                <c:pt idx="6">
                  <c:v>12514.694617389998</c:v>
                </c:pt>
                <c:pt idx="7">
                  <c:v>14516.861593119997</c:v>
                </c:pt>
                <c:pt idx="8">
                  <c:v>15290.442605719996</c:v>
                </c:pt>
                <c:pt idx="9">
                  <c:v>15247.563158739997</c:v>
                </c:pt>
                <c:pt idx="10">
                  <c:v>15247.563158739997</c:v>
                </c:pt>
                <c:pt idx="11">
                  <c:v>15965.66009164</c:v>
                </c:pt>
                <c:pt idx="12">
                  <c:v>15686.96009164</c:v>
                </c:pt>
                <c:pt idx="13">
                  <c:v>15686.96009164</c:v>
                </c:pt>
                <c:pt idx="14">
                  <c:v>21386.460091630001</c:v>
                </c:pt>
                <c:pt idx="15">
                  <c:v>21533.960091630001</c:v>
                </c:pt>
                <c:pt idx="16">
                  <c:v>22227.461679880002</c:v>
                </c:pt>
                <c:pt idx="17">
                  <c:v>22227.461679880002</c:v>
                </c:pt>
                <c:pt idx="18">
                  <c:v>22105.402691629999</c:v>
                </c:pt>
                <c:pt idx="19">
                  <c:v>21671.30269163</c:v>
                </c:pt>
                <c:pt idx="20">
                  <c:v>21623.002691639998</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8557.4831047200005</c:v>
                </c:pt>
                <c:pt idx="7">
                  <c:v>8629.7396526900011</c:v>
                </c:pt>
                <c:pt idx="8">
                  <c:v>9298.5267660400004</c:v>
                </c:pt>
                <c:pt idx="9">
                  <c:v>9341.0627663600008</c:v>
                </c:pt>
                <c:pt idx="10">
                  <c:v>9765.93003847</c:v>
                </c:pt>
                <c:pt idx="11">
                  <c:v>10502.75890837</c:v>
                </c:pt>
                <c:pt idx="12">
                  <c:v>12315.25890837</c:v>
                </c:pt>
                <c:pt idx="13">
                  <c:v>12315.25890837</c:v>
                </c:pt>
                <c:pt idx="14">
                  <c:v>12315.25890837</c:v>
                </c:pt>
                <c:pt idx="15">
                  <c:v>12315.25890837</c:v>
                </c:pt>
                <c:pt idx="16">
                  <c:v>12315.25890837</c:v>
                </c:pt>
                <c:pt idx="17">
                  <c:v>12315.25890837</c:v>
                </c:pt>
                <c:pt idx="18">
                  <c:v>12315.25890837</c:v>
                </c:pt>
                <c:pt idx="19">
                  <c:v>12315.25890837</c:v>
                </c:pt>
                <c:pt idx="20">
                  <c:v>12315.25890837</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42680.728824930746</c:v>
                </c:pt>
                <c:pt idx="8">
                  <c:v>42439.23961220005</c:v>
                </c:pt>
                <c:pt idx="9">
                  <c:v>41984.863242447158</c:v>
                </c:pt>
                <c:pt idx="10">
                  <c:v>42158.758402407977</c:v>
                </c:pt>
                <c:pt idx="11">
                  <c:v>41487.290674945652</c:v>
                </c:pt>
                <c:pt idx="12">
                  <c:v>41454.283674602797</c:v>
                </c:pt>
                <c:pt idx="13">
                  <c:v>42473.101644250622</c:v>
                </c:pt>
                <c:pt idx="14">
                  <c:v>40105.934743922866</c:v>
                </c:pt>
                <c:pt idx="15">
                  <c:v>41133.977493820705</c:v>
                </c:pt>
                <c:pt idx="16">
                  <c:v>41425.73135926191</c:v>
                </c:pt>
                <c:pt idx="17">
                  <c:v>42289.237484623271</c:v>
                </c:pt>
                <c:pt idx="18">
                  <c:v>42109.752627536691</c:v>
                </c:pt>
                <c:pt idx="19">
                  <c:v>42106.755844738182</c:v>
                </c:pt>
                <c:pt idx="20">
                  <c:v>42964.004808641672</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97441.080099263752</c:v>
                </c:pt>
                <c:pt idx="1">
                  <c:v>94965.320393621776</c:v>
                </c:pt>
                <c:pt idx="2">
                  <c:v>95186.160739487386</c:v>
                </c:pt>
                <c:pt idx="3">
                  <c:v>91935.315056192136</c:v>
                </c:pt>
                <c:pt idx="4">
                  <c:v>90137.284738914721</c:v>
                </c:pt>
                <c:pt idx="5">
                  <c:v>86445.351879895548</c:v>
                </c:pt>
                <c:pt idx="6">
                  <c:v>86824.622186011038</c:v>
                </c:pt>
                <c:pt idx="7">
                  <c:v>79637.542336567625</c:v>
                </c:pt>
                <c:pt idx="8">
                  <c:v>78768.530340088066</c:v>
                </c:pt>
                <c:pt idx="9">
                  <c:v>83157.710535976337</c:v>
                </c:pt>
                <c:pt idx="10">
                  <c:v>82882.512738849211</c:v>
                </c:pt>
                <c:pt idx="11">
                  <c:v>68858.618157504287</c:v>
                </c:pt>
                <c:pt idx="12">
                  <c:v>69724.47502180835</c:v>
                </c:pt>
                <c:pt idx="13">
                  <c:v>70036.991988591704</c:v>
                </c:pt>
                <c:pt idx="14">
                  <c:v>47518.275563425872</c:v>
                </c:pt>
                <c:pt idx="15">
                  <c:v>44110.304486057423</c:v>
                </c:pt>
                <c:pt idx="16">
                  <c:v>37881.477423007527</c:v>
                </c:pt>
                <c:pt idx="17">
                  <c:v>38083.000600616826</c:v>
                </c:pt>
                <c:pt idx="18">
                  <c:v>38097.51007084256</c:v>
                </c:pt>
                <c:pt idx="19">
                  <c:v>38111.097722323415</c:v>
                </c:pt>
                <c:pt idx="20">
                  <c:v>38136.747589489569</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31943.088576287617</c:v>
                </c:pt>
                <c:pt idx="1">
                  <c:v>33240.599873651983</c:v>
                </c:pt>
                <c:pt idx="2">
                  <c:v>33078.85731206472</c:v>
                </c:pt>
                <c:pt idx="3">
                  <c:v>32062.977214662547</c:v>
                </c:pt>
                <c:pt idx="4">
                  <c:v>30192.041049979078</c:v>
                </c:pt>
                <c:pt idx="5">
                  <c:v>28815.672704662851</c:v>
                </c:pt>
                <c:pt idx="6">
                  <c:v>31015.54406434167</c:v>
                </c:pt>
                <c:pt idx="7">
                  <c:v>28093.563200601289</c:v>
                </c:pt>
                <c:pt idx="8">
                  <c:v>26097.643489392412</c:v>
                </c:pt>
                <c:pt idx="9">
                  <c:v>25924.11880126188</c:v>
                </c:pt>
                <c:pt idx="10">
                  <c:v>22061.390322405117</c:v>
                </c:pt>
                <c:pt idx="11">
                  <c:v>21027.317501970923</c:v>
                </c:pt>
                <c:pt idx="12">
                  <c:v>20885.019569323435</c:v>
                </c:pt>
                <c:pt idx="13">
                  <c:v>20166.668800689215</c:v>
                </c:pt>
                <c:pt idx="14">
                  <c:v>19942.057378277823</c:v>
                </c:pt>
                <c:pt idx="15">
                  <c:v>20513.662545713247</c:v>
                </c:pt>
                <c:pt idx="16">
                  <c:v>21721.474232515873</c:v>
                </c:pt>
                <c:pt idx="17">
                  <c:v>21041.031670491975</c:v>
                </c:pt>
                <c:pt idx="18">
                  <c:v>21300.298510382101</c:v>
                </c:pt>
                <c:pt idx="19">
                  <c:v>22609.836632787665</c:v>
                </c:pt>
                <c:pt idx="20">
                  <c:v>20944.299743910491</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3143.0282842647284</c:v>
                </c:pt>
                <c:pt idx="1">
                  <c:v>3138.9781824474185</c:v>
                </c:pt>
                <c:pt idx="2">
                  <c:v>2998.1317557579541</c:v>
                </c:pt>
                <c:pt idx="3">
                  <c:v>3030.4012736126006</c:v>
                </c:pt>
                <c:pt idx="4">
                  <c:v>2849.4938310217158</c:v>
                </c:pt>
                <c:pt idx="5">
                  <c:v>2792.2340514608204</c:v>
                </c:pt>
                <c:pt idx="6">
                  <c:v>2932.6817132882006</c:v>
                </c:pt>
                <c:pt idx="7">
                  <c:v>2955.5621830196042</c:v>
                </c:pt>
                <c:pt idx="8">
                  <c:v>2876.045485770479</c:v>
                </c:pt>
                <c:pt idx="9">
                  <c:v>2968.4692358533466</c:v>
                </c:pt>
                <c:pt idx="10">
                  <c:v>2709.1842745414051</c:v>
                </c:pt>
                <c:pt idx="11">
                  <c:v>10491.347188861779</c:v>
                </c:pt>
                <c:pt idx="12">
                  <c:v>10020.232828509197</c:v>
                </c:pt>
                <c:pt idx="13">
                  <c:v>9419.2382121916598</c:v>
                </c:pt>
                <c:pt idx="14">
                  <c:v>9114.4880185008969</c:v>
                </c:pt>
                <c:pt idx="15">
                  <c:v>10152.10180115482</c:v>
                </c:pt>
                <c:pt idx="16">
                  <c:v>12368.900159583565</c:v>
                </c:pt>
                <c:pt idx="17">
                  <c:v>12778.854058873825</c:v>
                </c:pt>
                <c:pt idx="18">
                  <c:v>10453.733763388369</c:v>
                </c:pt>
                <c:pt idx="19">
                  <c:v>10361.620182861474</c:v>
                </c:pt>
                <c:pt idx="20">
                  <c:v>10409.964365452841</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112.36636261138469</c:v>
                </c:pt>
                <c:pt idx="1">
                  <c:v>96.766945459001292</c:v>
                </c:pt>
                <c:pt idx="2">
                  <c:v>159.99419124012039</c:v>
                </c:pt>
                <c:pt idx="3">
                  <c:v>192.22542017563592</c:v>
                </c:pt>
                <c:pt idx="4">
                  <c:v>188.80454453535663</c:v>
                </c:pt>
                <c:pt idx="5">
                  <c:v>143.84425635852466</c:v>
                </c:pt>
                <c:pt idx="6">
                  <c:v>162.42896284431424</c:v>
                </c:pt>
                <c:pt idx="7">
                  <c:v>199.81179253517001</c:v>
                </c:pt>
                <c:pt idx="8">
                  <c:v>251.59968062366912</c:v>
                </c:pt>
                <c:pt idx="9">
                  <c:v>248.4637468399728</c:v>
                </c:pt>
                <c:pt idx="10">
                  <c:v>229.92657085846042</c:v>
                </c:pt>
                <c:pt idx="11">
                  <c:v>6602.1929407298239</c:v>
                </c:pt>
                <c:pt idx="12">
                  <c:v>6725.7189948158702</c:v>
                </c:pt>
                <c:pt idx="13">
                  <c:v>6327.1128366916573</c:v>
                </c:pt>
                <c:pt idx="14">
                  <c:v>9922.3381567956694</c:v>
                </c:pt>
                <c:pt idx="15">
                  <c:v>10988.291430645242</c:v>
                </c:pt>
                <c:pt idx="16">
                  <c:v>21199.481572776229</c:v>
                </c:pt>
                <c:pt idx="17">
                  <c:v>17929.910176395992</c:v>
                </c:pt>
                <c:pt idx="18">
                  <c:v>21691.317056807937</c:v>
                </c:pt>
                <c:pt idx="19">
                  <c:v>25553.617101079959</c:v>
                </c:pt>
                <c:pt idx="20">
                  <c:v>24948.619758353794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15998.52703716929</c:v>
                </c:pt>
                <c:pt idx="1">
                  <c:v>13157.215856316374</c:v>
                </c:pt>
                <c:pt idx="2">
                  <c:v>12989.373610303475</c:v>
                </c:pt>
                <c:pt idx="3">
                  <c:v>15833.241785993252</c:v>
                </c:pt>
                <c:pt idx="4">
                  <c:v>13544.390274979287</c:v>
                </c:pt>
                <c:pt idx="5">
                  <c:v>14661.855080269883</c:v>
                </c:pt>
                <c:pt idx="6">
                  <c:v>9123.1527198965396</c:v>
                </c:pt>
                <c:pt idx="7">
                  <c:v>15471.02911945161</c:v>
                </c:pt>
                <c:pt idx="8">
                  <c:v>14537.165822912955</c:v>
                </c:pt>
                <c:pt idx="9">
                  <c:v>11610.141715060754</c:v>
                </c:pt>
                <c:pt idx="10">
                  <c:v>12787.837869146511</c:v>
                </c:pt>
                <c:pt idx="11">
                  <c:v>12580.158888268812</c:v>
                </c:pt>
                <c:pt idx="12">
                  <c:v>12053.665541205992</c:v>
                </c:pt>
                <c:pt idx="13">
                  <c:v>13802.50181326746</c:v>
                </c:pt>
                <c:pt idx="14">
                  <c:v>12478.057319959822</c:v>
                </c:pt>
                <c:pt idx="15">
                  <c:v>13138.62616560419</c:v>
                </c:pt>
                <c:pt idx="16">
                  <c:v>8650.8325692123672</c:v>
                </c:pt>
                <c:pt idx="17">
                  <c:v>14890.153551413205</c:v>
                </c:pt>
                <c:pt idx="18">
                  <c:v>14462.63932946706</c:v>
                </c:pt>
                <c:pt idx="19">
                  <c:v>11184.96146682719</c:v>
                </c:pt>
                <c:pt idx="20">
                  <c:v>12614.978175411148</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176.12256334354515</c:v>
                </c:pt>
                <c:pt idx="1">
                  <c:v>189.99267496851485</c:v>
                </c:pt>
                <c:pt idx="2">
                  <c:v>169.19527416793468</c:v>
                </c:pt>
                <c:pt idx="3">
                  <c:v>260.06690720043417</c:v>
                </c:pt>
                <c:pt idx="4">
                  <c:v>473.78965559029677</c:v>
                </c:pt>
                <c:pt idx="5">
                  <c:v>651.86949027432365</c:v>
                </c:pt>
                <c:pt idx="6">
                  <c:v>945.0581789513808</c:v>
                </c:pt>
                <c:pt idx="7">
                  <c:v>668.26074310112176</c:v>
                </c:pt>
                <c:pt idx="8">
                  <c:v>889.29505390119664</c:v>
                </c:pt>
                <c:pt idx="9">
                  <c:v>2175.727109774145</c:v>
                </c:pt>
                <c:pt idx="10">
                  <c:v>2164.4989244121043</c:v>
                </c:pt>
                <c:pt idx="11">
                  <c:v>2547.686438233186</c:v>
                </c:pt>
                <c:pt idx="12">
                  <c:v>3018.4844731326743</c:v>
                </c:pt>
                <c:pt idx="13">
                  <c:v>3764.8105659180314</c:v>
                </c:pt>
                <c:pt idx="14">
                  <c:v>8549.9454622038866</c:v>
                </c:pt>
                <c:pt idx="15">
                  <c:v>9000.7646117623754</c:v>
                </c:pt>
                <c:pt idx="16">
                  <c:v>8747.4116954616584</c:v>
                </c:pt>
                <c:pt idx="17">
                  <c:v>8375.3000614506545</c:v>
                </c:pt>
                <c:pt idx="18">
                  <c:v>8899.7941740095266</c:v>
                </c:pt>
                <c:pt idx="19">
                  <c:v>8702.6949622231186</c:v>
                </c:pt>
                <c:pt idx="20">
                  <c:v>9176.2808214590495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29308.954411202096</c:v>
                </c:pt>
                <c:pt idx="1">
                  <c:v>30389.277118411934</c:v>
                </c:pt>
                <c:pt idx="2">
                  <c:v>31045.338008362243</c:v>
                </c:pt>
                <c:pt idx="3">
                  <c:v>31910.815248673509</c:v>
                </c:pt>
                <c:pt idx="4">
                  <c:v>36634.697696401876</c:v>
                </c:pt>
                <c:pt idx="5">
                  <c:v>39189.086206501575</c:v>
                </c:pt>
                <c:pt idx="6">
                  <c:v>38506.174398878873</c:v>
                </c:pt>
                <c:pt idx="7">
                  <c:v>45030.908558567637</c:v>
                </c:pt>
                <c:pt idx="8">
                  <c:v>47341.437279571262</c:v>
                </c:pt>
                <c:pt idx="9">
                  <c:v>47119.671031450031</c:v>
                </c:pt>
                <c:pt idx="10">
                  <c:v>49645.532368059074</c:v>
                </c:pt>
                <c:pt idx="11">
                  <c:v>48685.539436058505</c:v>
                </c:pt>
                <c:pt idx="12">
                  <c:v>47026.607747659458</c:v>
                </c:pt>
                <c:pt idx="13">
                  <c:v>47900.762910350983</c:v>
                </c:pt>
                <c:pt idx="14">
                  <c:v>68871.129192438122</c:v>
                </c:pt>
                <c:pt idx="15">
                  <c:v>69836.725670701577</c:v>
                </c:pt>
                <c:pt idx="16">
                  <c:v>67724.560775558712</c:v>
                </c:pt>
                <c:pt idx="17">
                  <c:v>70217.074446621467</c:v>
                </c:pt>
                <c:pt idx="18">
                  <c:v>69019.184713758776</c:v>
                </c:pt>
                <c:pt idx="19">
                  <c:v>68017.314586077089</c:v>
                </c:pt>
                <c:pt idx="20">
                  <c:v>69325.392627444817</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c:v>
                </c:pt>
                <c:pt idx="1">
                  <c:v>15384.050673713738</c:v>
                </c:pt>
                <c:pt idx="2">
                  <c:v>14970.45589997933</c:v>
                </c:pt>
                <c:pt idx="3">
                  <c:v>15061.388848835013</c:v>
                </c:pt>
                <c:pt idx="4">
                  <c:v>15895.355102743622</c:v>
                </c:pt>
                <c:pt idx="5">
                  <c:v>17811.880388616686</c:v>
                </c:pt>
                <c:pt idx="6">
                  <c:v>22133.887764020994</c:v>
                </c:pt>
                <c:pt idx="7">
                  <c:v>19196.061459320215</c:v>
                </c:pt>
                <c:pt idx="8">
                  <c:v>22100.665365796049</c:v>
                </c:pt>
                <c:pt idx="9">
                  <c:v>22608.89145717775</c:v>
                </c:pt>
                <c:pt idx="10">
                  <c:v>24327.361795402405</c:v>
                </c:pt>
                <c:pt idx="11">
                  <c:v>27194.621029986265</c:v>
                </c:pt>
                <c:pt idx="12">
                  <c:v>30140.827834540691</c:v>
                </c:pt>
                <c:pt idx="13">
                  <c:v>29945.961883823831</c:v>
                </c:pt>
                <c:pt idx="14">
                  <c:v>31088.092749230476</c:v>
                </c:pt>
                <c:pt idx="15">
                  <c:v>31132.940860567302</c:v>
                </c:pt>
                <c:pt idx="16">
                  <c:v>31236.715342839718</c:v>
                </c:pt>
                <c:pt idx="17">
                  <c:v>27347.696296363982</c:v>
                </c:pt>
                <c:pt idx="18">
                  <c:v>28928.768658049939</c:v>
                </c:pt>
                <c:pt idx="19">
                  <c:v>29434.74932643299</c:v>
                </c:pt>
                <c:pt idx="20">
                  <c:v>30058.893727510353</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-216.15335358674662</c:v>
                </c:pt>
                <c:pt idx="1">
                  <c:v>-270.72653585762328</c:v>
                </c:pt>
                <c:pt idx="2">
                  <c:v>-239.58550048370793</c:v>
                </c:pt>
                <c:pt idx="3">
                  <c:v>-394.94309943287368</c:v>
                </c:pt>
                <c:pt idx="4">
                  <c:v>-602.10621962775451</c:v>
                </c:pt>
                <c:pt idx="5">
                  <c:v>-888.72178201133454</c:v>
                </c:pt>
                <c:pt idx="6">
                  <c:v>-1397.4541162547068</c:v>
                </c:pt>
                <c:pt idx="7">
                  <c:v>-960.90501405301711</c:v>
                </c:pt>
                <c:pt idx="8">
                  <c:v>-1380.5750251169734</c:v>
                </c:pt>
                <c:pt idx="9">
                  <c:v>-2826.0737985479391</c:v>
                </c:pt>
                <c:pt idx="10">
                  <c:v>-2779.5681680215489</c:v>
                </c:pt>
                <c:pt idx="11">
                  <c:v>-3251.9692432564943</c:v>
                </c:pt>
                <c:pt idx="12">
                  <c:v>-3808.6025468221701</c:v>
                </c:pt>
                <c:pt idx="13">
                  <c:v>-4764.3617963854431</c:v>
                </c:pt>
                <c:pt idx="14">
                  <c:v>-11344.816095422402</c:v>
                </c:pt>
                <c:pt idx="15">
                  <c:v>-11885.208279216815</c:v>
                </c:pt>
                <c:pt idx="16">
                  <c:v>-11196.590447820528</c:v>
                </c:pt>
                <c:pt idx="17">
                  <c:v>-10776.591933282412</c:v>
                </c:pt>
                <c:pt idx="18">
                  <c:v>-11327.002997820784</c:v>
                </c:pt>
                <c:pt idx="19">
                  <c:v>-11005.416133697187</c:v>
                </c:pt>
                <c:pt idx="20">
                  <c:v>-11605.22537064726</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-2475.7597056419763</c:v>
                </c:pt>
                <c:pt idx="2">
                  <c:v>-2254.919359776366</c:v>
                </c:pt>
                <c:pt idx="3">
                  <c:v>-5505.7650430716167</c:v>
                </c:pt>
                <c:pt idx="4">
                  <c:v>-7303.7953603490314</c:v>
                </c:pt>
                <c:pt idx="5">
                  <c:v>-10995.728219368204</c:v>
                </c:pt>
                <c:pt idx="6">
                  <c:v>-10616.457913252714</c:v>
                </c:pt>
                <c:pt idx="7">
                  <c:v>-17803.537762696127</c:v>
                </c:pt>
                <c:pt idx="8">
                  <c:v>-18672.549759175687</c:v>
                </c:pt>
                <c:pt idx="9">
                  <c:v>-14283.369563287415</c:v>
                </c:pt>
                <c:pt idx="10">
                  <c:v>-14558.567360414541</c:v>
                </c:pt>
                <c:pt idx="11">
                  <c:v>-28582.461941759466</c:v>
                </c:pt>
                <c:pt idx="12">
                  <c:v>-27716.605077455402</c:v>
                </c:pt>
                <c:pt idx="13">
                  <c:v>-27404.088110672048</c:v>
                </c:pt>
                <c:pt idx="14">
                  <c:v>-49922.80453583788</c:v>
                </c:pt>
                <c:pt idx="15">
                  <c:v>-53330.77561320633</c:v>
                </c:pt>
                <c:pt idx="16">
                  <c:v>-59559.602676256225</c:v>
                </c:pt>
                <c:pt idx="17">
                  <c:v>-59358.079498646926</c:v>
                </c:pt>
                <c:pt idx="18">
                  <c:v>-59343.570028421193</c:v>
                </c:pt>
                <c:pt idx="19">
                  <c:v>-59329.982376940337</c:v>
                </c:pt>
                <c:pt idx="20">
                  <c:v>-59304.332509774184</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1297.5112973643663</c:v>
                </c:pt>
                <c:pt idx="2">
                  <c:v>1135.7687357771028</c:v>
                </c:pt>
                <c:pt idx="3">
                  <c:v>119.88863837493045</c:v>
                </c:pt>
                <c:pt idx="4">
                  <c:v>-1751.0475263085391</c:v>
                </c:pt>
                <c:pt idx="5">
                  <c:v>-3127.4158716247657</c:v>
                </c:pt>
                <c:pt idx="6">
                  <c:v>-927.54451194594731</c:v>
                </c:pt>
                <c:pt idx="7">
                  <c:v>-3849.5253756863276</c:v>
                </c:pt>
                <c:pt idx="8">
                  <c:v>-5845.4450868952044</c:v>
                </c:pt>
                <c:pt idx="9">
                  <c:v>-6018.9697750257365</c:v>
                </c:pt>
                <c:pt idx="10">
                  <c:v>-9881.6982538824996</c:v>
                </c:pt>
                <c:pt idx="11">
                  <c:v>-10915.771074316694</c:v>
                </c:pt>
                <c:pt idx="12">
                  <c:v>-11058.069006964182</c:v>
                </c:pt>
                <c:pt idx="13">
                  <c:v>-11776.419775598402</c:v>
                </c:pt>
                <c:pt idx="14">
                  <c:v>-12001.031198009794</c:v>
                </c:pt>
                <c:pt idx="15">
                  <c:v>-11429.42603057437</c:v>
                </c:pt>
                <c:pt idx="16">
                  <c:v>-10221.614343771744</c:v>
                </c:pt>
                <c:pt idx="17">
                  <c:v>-10902.056905795642</c:v>
                </c:pt>
                <c:pt idx="18">
                  <c:v>-10642.790065905516</c:v>
                </c:pt>
                <c:pt idx="19">
                  <c:v>-9333.2519434999522</c:v>
                </c:pt>
                <c:pt idx="20">
                  <c:v>-10998.788832377126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-4.050101817309951</c:v>
                </c:pt>
                <c:pt idx="2">
                  <c:v>-144.8965285067743</c:v>
                </c:pt>
                <c:pt idx="3">
                  <c:v>-112.62701065212786</c:v>
                </c:pt>
                <c:pt idx="4">
                  <c:v>-293.53445324301265</c:v>
                </c:pt>
                <c:pt idx="5">
                  <c:v>-350.79423280390802</c:v>
                </c:pt>
                <c:pt idx="6">
                  <c:v>-210.3465709765278</c:v>
                </c:pt>
                <c:pt idx="7">
                  <c:v>-187.46610124512426</c:v>
                </c:pt>
                <c:pt idx="8">
                  <c:v>-266.98279849424944</c:v>
                </c:pt>
                <c:pt idx="9">
                  <c:v>-174.55904841138181</c:v>
                </c:pt>
                <c:pt idx="10">
                  <c:v>-433.84400972332332</c:v>
                </c:pt>
                <c:pt idx="11">
                  <c:v>7348.3189045970503</c:v>
                </c:pt>
                <c:pt idx="12">
                  <c:v>6877.2045442444687</c:v>
                </c:pt>
                <c:pt idx="13">
                  <c:v>6276.2099279269314</c:v>
                </c:pt>
                <c:pt idx="14">
                  <c:v>5971.4597342361685</c:v>
                </c:pt>
                <c:pt idx="15">
                  <c:v>7009.0735168900919</c:v>
                </c:pt>
                <c:pt idx="16">
                  <c:v>9225.8718753188368</c:v>
                </c:pt>
                <c:pt idx="17">
                  <c:v>9635.8257746090967</c:v>
                </c:pt>
                <c:pt idx="18">
                  <c:v>7310.7054791236405</c:v>
                </c:pt>
                <c:pt idx="19">
                  <c:v>7218.5918985967455</c:v>
                </c:pt>
                <c:pt idx="20">
                  <c:v>7266.9360811881124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-15.599417152383396</c:v>
                </c:pt>
                <c:pt idx="2">
                  <c:v>47.627828628735699</c:v>
                </c:pt>
                <c:pt idx="3">
                  <c:v>79.859057564251231</c:v>
                </c:pt>
                <c:pt idx="4">
                  <c:v>76.438181923971939</c:v>
                </c:pt>
                <c:pt idx="5">
                  <c:v>31.477893747139973</c:v>
                </c:pt>
                <c:pt idx="6">
                  <c:v>50.062600232929555</c:v>
                </c:pt>
                <c:pt idx="7">
                  <c:v>87.445429923785326</c:v>
                </c:pt>
                <c:pt idx="8">
                  <c:v>139.23331801228443</c:v>
                </c:pt>
                <c:pt idx="9">
                  <c:v>136.09738422858811</c:v>
                </c:pt>
                <c:pt idx="10">
                  <c:v>117.56020824707574</c:v>
                </c:pt>
                <c:pt idx="11">
                  <c:v>6489.8265781184391</c:v>
                </c:pt>
                <c:pt idx="12">
                  <c:v>6613.3526322044854</c:v>
                </c:pt>
                <c:pt idx="13">
                  <c:v>6214.7464740802725</c:v>
                </c:pt>
                <c:pt idx="14">
                  <c:v>9809.9717941842846</c:v>
                </c:pt>
                <c:pt idx="15">
                  <c:v>10875.925068033857</c:v>
                </c:pt>
                <c:pt idx="16">
                  <c:v>21087.115210164844</c:v>
                </c:pt>
                <c:pt idx="17">
                  <c:v>17817.543813784607</c:v>
                </c:pt>
                <c:pt idx="18">
                  <c:v>21578.950694196552</c:v>
                </c:pt>
                <c:pt idx="19">
                  <c:v>25441.250738468574</c:v>
                </c:pt>
                <c:pt idx="20">
                  <c:v>24836.253395742409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-2841.3111808529156</c:v>
                </c:pt>
                <c:pt idx="2">
                  <c:v>-3009.1534268658143</c:v>
                </c:pt>
                <c:pt idx="3">
                  <c:v>-165.28525117603749</c:v>
                </c:pt>
                <c:pt idx="4">
                  <c:v>-2454.1367621900026</c:v>
                </c:pt>
                <c:pt idx="5">
                  <c:v>-1336.6719568994067</c:v>
                </c:pt>
                <c:pt idx="6">
                  <c:v>-6875.37431727275</c:v>
                </c:pt>
                <c:pt idx="7">
                  <c:v>-527.49791771767923</c:v>
                </c:pt>
                <c:pt idx="8">
                  <c:v>-1461.3612142563343</c:v>
                </c:pt>
                <c:pt idx="9">
                  <c:v>-4388.3853221085355</c:v>
                </c:pt>
                <c:pt idx="10">
                  <c:v>-3210.6891680227782</c:v>
                </c:pt>
                <c:pt idx="11">
                  <c:v>-3418.3681489004775</c:v>
                </c:pt>
                <c:pt idx="12">
                  <c:v>-3944.8614959632978</c:v>
                </c:pt>
                <c:pt idx="13">
                  <c:v>-2196.02522390183</c:v>
                </c:pt>
                <c:pt idx="14">
                  <c:v>-3520.4697172094675</c:v>
                </c:pt>
                <c:pt idx="15">
                  <c:v>-2859.9008715650998</c:v>
                </c:pt>
                <c:pt idx="16">
                  <c:v>-7347.6944679569224</c:v>
                </c:pt>
                <c:pt idx="17">
                  <c:v>-1108.3734857560848</c:v>
                </c:pt>
                <c:pt idx="18">
                  <c:v>-1535.8877077022298</c:v>
                </c:pt>
                <c:pt idx="19">
                  <c:v>-4813.5655703420998</c:v>
                </c:pt>
                <c:pt idx="20">
                  <c:v>-3383.5488617581414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13.870111624969695</c:v>
                </c:pt>
                <c:pt idx="2">
                  <c:v>-6.9272891756104684</c:v>
                </c:pt>
                <c:pt idx="3">
                  <c:v>83.94434385688902</c:v>
                </c:pt>
                <c:pt idx="4">
                  <c:v>297.66709224675162</c:v>
                </c:pt>
                <c:pt idx="5">
                  <c:v>475.7469269307785</c:v>
                </c:pt>
                <c:pt idx="6">
                  <c:v>768.93561560783564</c:v>
                </c:pt>
                <c:pt idx="7">
                  <c:v>492.13817975757661</c:v>
                </c:pt>
                <c:pt idx="8">
                  <c:v>713.17249055765149</c:v>
                </c:pt>
                <c:pt idx="9">
                  <c:v>1999.6045464305998</c:v>
                </c:pt>
                <c:pt idx="10">
                  <c:v>1988.3763610685592</c:v>
                </c:pt>
                <c:pt idx="11">
                  <c:v>2371.5638748896408</c:v>
                </c:pt>
                <c:pt idx="12">
                  <c:v>2842.3619097891292</c:v>
                </c:pt>
                <c:pt idx="13">
                  <c:v>3588.6880025744863</c:v>
                </c:pt>
                <c:pt idx="14">
                  <c:v>8373.8228988603405</c:v>
                </c:pt>
                <c:pt idx="15">
                  <c:v>8824.6420484188311</c:v>
                </c:pt>
                <c:pt idx="16">
                  <c:v>8571.2891321181123</c:v>
                </c:pt>
                <c:pt idx="17">
                  <c:v>8199.1774981071103</c:v>
                </c:pt>
                <c:pt idx="18">
                  <c:v>8723.6716106659806</c:v>
                </c:pt>
                <c:pt idx="19">
                  <c:v>8526.5723988795726</c:v>
                </c:pt>
                <c:pt idx="20">
                  <c:v>9000.1582581155053</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1080.322707209838</c:v>
                </c:pt>
                <c:pt idx="2">
                  <c:v>1736.3835971601475</c:v>
                </c:pt>
                <c:pt idx="3">
                  <c:v>2601.8608374714131</c:v>
                </c:pt>
                <c:pt idx="4">
                  <c:v>7325.7432851997801</c:v>
                </c:pt>
                <c:pt idx="5">
                  <c:v>9880.1317952994796</c:v>
                </c:pt>
                <c:pt idx="6">
                  <c:v>9197.2199876767772</c:v>
                </c:pt>
                <c:pt idx="7">
                  <c:v>15721.954147365541</c:v>
                </c:pt>
                <c:pt idx="8">
                  <c:v>18032.482868369167</c:v>
                </c:pt>
                <c:pt idx="9">
                  <c:v>17810.716620247935</c:v>
                </c:pt>
                <c:pt idx="10">
                  <c:v>20336.577956856978</c:v>
                </c:pt>
                <c:pt idx="11">
                  <c:v>19376.585024856409</c:v>
                </c:pt>
                <c:pt idx="12">
                  <c:v>17717.653336457362</c:v>
                </c:pt>
                <c:pt idx="13">
                  <c:v>18591.808499148887</c:v>
                </c:pt>
                <c:pt idx="14">
                  <c:v>39562.174781236026</c:v>
                </c:pt>
                <c:pt idx="15">
                  <c:v>40527.771259499481</c:v>
                </c:pt>
                <c:pt idx="16">
                  <c:v>38415.606364356616</c:v>
                </c:pt>
                <c:pt idx="17">
                  <c:v>40908.120035419372</c:v>
                </c:pt>
                <c:pt idx="18">
                  <c:v>39710.23030255668</c:v>
                </c:pt>
                <c:pt idx="19">
                  <c:v>38708.360174874993</c:v>
                </c:pt>
                <c:pt idx="20">
                  <c:v>40016.438216242721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2609.5231455561479</c:v>
                </c:pt>
                <c:pt idx="2">
                  <c:v>2195.9283718217393</c:v>
                </c:pt>
                <c:pt idx="3">
                  <c:v>2286.8613206774226</c:v>
                </c:pt>
                <c:pt idx="4">
                  <c:v>3120.8275745860319</c:v>
                </c:pt>
                <c:pt idx="5">
                  <c:v>5037.3528604590956</c:v>
                </c:pt>
                <c:pt idx="6">
                  <c:v>9359.3602358634034</c:v>
                </c:pt>
                <c:pt idx="7">
                  <c:v>6421.5339311626249</c:v>
                </c:pt>
                <c:pt idx="8">
                  <c:v>9326.1378376384582</c:v>
                </c:pt>
                <c:pt idx="9">
                  <c:v>9834.363929020159</c:v>
                </c:pt>
                <c:pt idx="10">
                  <c:v>11552.834267244814</c:v>
                </c:pt>
                <c:pt idx="11">
                  <c:v>14420.093501828675</c:v>
                </c:pt>
                <c:pt idx="12">
                  <c:v>17366.300306383098</c:v>
                </c:pt>
                <c:pt idx="13">
                  <c:v>17171.434355666242</c:v>
                </c:pt>
                <c:pt idx="14">
                  <c:v>18313.565221072888</c:v>
                </c:pt>
                <c:pt idx="15">
                  <c:v>18358.413332409713</c:v>
                </c:pt>
                <c:pt idx="16">
                  <c:v>18462.187814682125</c:v>
                </c:pt>
                <c:pt idx="17">
                  <c:v>14573.168768206391</c:v>
                </c:pt>
                <c:pt idx="18">
                  <c:v>16154.241129892349</c:v>
                </c:pt>
                <c:pt idx="19">
                  <c:v>16660.221798275401</c:v>
                </c:pt>
                <c:pt idx="20">
                  <c:v>17284.366199352764</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249.61636347738323</c:v>
                </c:pt>
                <c:pt idx="3">
                  <c:v>311.6547390678403</c:v>
                </c:pt>
                <c:pt idx="4">
                  <c:v>428.30615157008111</c:v>
                </c:pt>
                <c:pt idx="5">
                  <c:v>602.1451109419703</c:v>
                </c:pt>
                <c:pt idx="6">
                  <c:v>820.63280209418519</c:v>
                </c:pt>
                <c:pt idx="7">
                  <c:v>1130.0624872403935</c:v>
                </c:pt>
                <c:pt idx="8">
                  <c:v>1438.9810340089216</c:v>
                </c:pt>
                <c:pt idx="9">
                  <c:v>1458.3460427176794</c:v>
                </c:pt>
                <c:pt idx="10">
                  <c:v>1542.4327262248514</c:v>
                </c:pt>
                <c:pt idx="11">
                  <c:v>2037.9239061156559</c:v>
                </c:pt>
                <c:pt idx="12">
                  <c:v>2187.5072803833941</c:v>
                </c:pt>
                <c:pt idx="13">
                  <c:v>2311.2834163082493</c:v>
                </c:pt>
                <c:pt idx="14">
                  <c:v>3408.4738086599323</c:v>
                </c:pt>
                <c:pt idx="15">
                  <c:v>3622.6664138637984</c:v>
                </c:pt>
                <c:pt idx="16">
                  <c:v>3985.9655701196898</c:v>
                </c:pt>
                <c:pt idx="17">
                  <c:v>4079.5138902943481</c:v>
                </c:pt>
                <c:pt idx="18">
                  <c:v>4211.9831146481019</c:v>
                </c:pt>
                <c:pt idx="19">
                  <c:v>4196.2001001149565</c:v>
                </c:pt>
                <c:pt idx="20">
                  <c:v>4260.5509263422782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2837.1920463441952</c:v>
                </c:pt>
                <c:pt idx="3">
                  <c:v>4533.3454233249404</c:v>
                </c:pt>
                <c:pt idx="4">
                  <c:v>3437.1033434983074</c:v>
                </c:pt>
                <c:pt idx="5">
                  <c:v>3560.3769405206449</c:v>
                </c:pt>
                <c:pt idx="6">
                  <c:v>3849.8282087991452</c:v>
                </c:pt>
                <c:pt idx="7">
                  <c:v>3035.3540061202821</c:v>
                </c:pt>
                <c:pt idx="8">
                  <c:v>2955.5924994499051</c:v>
                </c:pt>
                <c:pt idx="9">
                  <c:v>3540.9363162733957</c:v>
                </c:pt>
                <c:pt idx="10">
                  <c:v>3647.1994017445536</c:v>
                </c:pt>
                <c:pt idx="11">
                  <c:v>3251.1794124692628</c:v>
                </c:pt>
                <c:pt idx="12">
                  <c:v>2705.8394299884376</c:v>
                </c:pt>
                <c:pt idx="13">
                  <c:v>2712.7731051492324</c:v>
                </c:pt>
                <c:pt idx="14">
                  <c:v>2937.4753137319831</c:v>
                </c:pt>
                <c:pt idx="15">
                  <c:v>3541.600703932645</c:v>
                </c:pt>
                <c:pt idx="16">
                  <c:v>4278.4111192384707</c:v>
                </c:pt>
                <c:pt idx="17">
                  <c:v>3769.3120995447489</c:v>
                </c:pt>
                <c:pt idx="18">
                  <c:v>3126.4020524921107</c:v>
                </c:pt>
                <c:pt idx="19">
                  <c:v>3669.6225915999435</c:v>
                </c:pt>
                <c:pt idx="20">
                  <c:v>2618.6688445833338</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2473.1225514602602</c:v>
                </c:pt>
                <c:pt idx="1">
                  <c:v>2459.2654715461958</c:v>
                </c:pt>
                <c:pt idx="2">
                  <c:v>2588.2462403953045</c:v>
                </c:pt>
                <c:pt idx="3">
                  <c:v>2508.0091999187512</c:v>
                </c:pt>
                <c:pt idx="4">
                  <c:v>2460.4972287473238</c:v>
                </c:pt>
                <c:pt idx="5">
                  <c:v>2390.4476848566228</c:v>
                </c:pt>
                <c:pt idx="6">
                  <c:v>2583.548461453458</c:v>
                </c:pt>
                <c:pt idx="7">
                  <c:v>2433.8664998642462</c:v>
                </c:pt>
                <c:pt idx="8">
                  <c:v>2376.1483882775369</c:v>
                </c:pt>
                <c:pt idx="9">
                  <c:v>2557.2743330153212</c:v>
                </c:pt>
                <c:pt idx="10">
                  <c:v>2550.4760272831254</c:v>
                </c:pt>
                <c:pt idx="11">
                  <c:v>3719.0128867608069</c:v>
                </c:pt>
                <c:pt idx="12">
                  <c:v>3705.5731725287064</c:v>
                </c:pt>
                <c:pt idx="13">
                  <c:v>3580.5835288085818</c:v>
                </c:pt>
                <c:pt idx="14">
                  <c:v>3413.9303542420184</c:v>
                </c:pt>
                <c:pt idx="15">
                  <c:v>3574.9608183881419</c:v>
                </c:pt>
                <c:pt idx="16">
                  <c:v>5178.7142821703701</c:v>
                </c:pt>
                <c:pt idx="17">
                  <c:v>4706.5917442821838</c:v>
                </c:pt>
                <c:pt idx="18">
                  <c:v>4985.3063972309938</c:v>
                </c:pt>
                <c:pt idx="19">
                  <c:v>5554.5537447921615</c:v>
                </c:pt>
                <c:pt idx="20">
                  <c:v>5482.8301165215425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769.69566964447347</c:v>
                </c:pt>
                <c:pt idx="1">
                  <c:v>747.81578808862935</c:v>
                </c:pt>
                <c:pt idx="2">
                  <c:v>748.12698614670478</c:v>
                </c:pt>
                <c:pt idx="3">
                  <c:v>754.23360750712675</c:v>
                </c:pt>
                <c:pt idx="4">
                  <c:v>732.86476017962616</c:v>
                </c:pt>
                <c:pt idx="5">
                  <c:v>727.15500785489269</c:v>
                </c:pt>
                <c:pt idx="6">
                  <c:v>700.71870693390701</c:v>
                </c:pt>
                <c:pt idx="7">
                  <c:v>721.50856715707482</c:v>
                </c:pt>
                <c:pt idx="8">
                  <c:v>712.09858278304398</c:v>
                </c:pt>
                <c:pt idx="9">
                  <c:v>708.25796127842273</c:v>
                </c:pt>
                <c:pt idx="10">
                  <c:v>704.30269465465722</c:v>
                </c:pt>
                <c:pt idx="11">
                  <c:v>754.990593544116</c:v>
                </c:pt>
                <c:pt idx="12">
                  <c:v>749.03204281006549</c:v>
                </c:pt>
                <c:pt idx="13">
                  <c:v>754.75727687783285</c:v>
                </c:pt>
                <c:pt idx="14">
                  <c:v>766.49032014347642</c:v>
                </c:pt>
                <c:pt idx="15">
                  <c:v>782.06344637519214</c:v>
                </c:pt>
                <c:pt idx="16">
                  <c:v>842.92941664275145</c:v>
                </c:pt>
                <c:pt idx="17">
                  <c:v>858.65645466108924</c:v>
                </c:pt>
                <c:pt idx="18">
                  <c:v>885.41848760982623</c:v>
                </c:pt>
                <c:pt idx="19">
                  <c:v>907.48967823106568</c:v>
                </c:pt>
                <c:pt idx="20">
                  <c:v>908.39002781192562</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10.021610397803615</c:v>
                </c:pt>
                <c:pt idx="5">
                  <c:v>0</c:v>
                </c:pt>
                <c:pt idx="6">
                  <c:v>3.01782565458549</c:v>
                </c:pt>
                <c:pt idx="7">
                  <c:v>6.1692656051440338</c:v>
                </c:pt>
                <c:pt idx="8">
                  <c:v>23.048670188929393</c:v>
                </c:pt>
                <c:pt idx="9">
                  <c:v>0</c:v>
                </c:pt>
                <c:pt idx="10">
                  <c:v>4.1088230036928897</c:v>
                </c:pt>
                <c:pt idx="11">
                  <c:v>4.3748218321287906</c:v>
                </c:pt>
                <c:pt idx="12">
                  <c:v>11.9315527964671</c:v>
                </c:pt>
                <c:pt idx="13">
                  <c:v>18.747286489705189</c:v>
                </c:pt>
                <c:pt idx="14">
                  <c:v>45.324408019657021</c:v>
                </c:pt>
                <c:pt idx="15">
                  <c:v>53.789776825024298</c:v>
                </c:pt>
                <c:pt idx="16">
                  <c:v>24.323292215317547</c:v>
                </c:pt>
                <c:pt idx="17">
                  <c:v>67.919033967437187</c:v>
                </c:pt>
                <c:pt idx="18">
                  <c:v>71.918734415952329</c:v>
                </c:pt>
                <c:pt idx="19">
                  <c:v>26.472571654361349</c:v>
                </c:pt>
                <c:pt idx="20">
                  <c:v>69.011880810920431</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107.44175756746725</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1083.5673193655273</c:v>
                </c:pt>
                <c:pt idx="11">
                  <c:v>1190.0993157941271</c:v>
                </c:pt>
                <c:pt idx="12">
                  <c:v>1507.1253861848277</c:v>
                </c:pt>
                <c:pt idx="13">
                  <c:v>1612.1461534328275</c:v>
                </c:pt>
                <c:pt idx="14">
                  <c:v>1753.527037790428</c:v>
                </c:pt>
                <c:pt idx="15">
                  <c:v>1840.4701973165281</c:v>
                </c:pt>
                <c:pt idx="16">
                  <c:v>1929.9125131231281</c:v>
                </c:pt>
                <c:pt idx="17">
                  <c:v>2035.1228988592279</c:v>
                </c:pt>
                <c:pt idx="18">
                  <c:v>2154.2837643620283</c:v>
                </c:pt>
                <c:pt idx="19">
                  <c:v>2218.358762250728</c:v>
                </c:pt>
                <c:pt idx="20">
                  <c:v>2313.8638258071287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240.75185486000001</c:v>
                </c:pt>
                <c:pt idx="11">
                  <c:v>393.19614262000005</c:v>
                </c:pt>
                <c:pt idx="12">
                  <c:v>517.60454410000011</c:v>
                </c:pt>
                <c:pt idx="13">
                  <c:v>1330.60711388</c:v>
                </c:pt>
                <c:pt idx="14">
                  <c:v>3164.3373969799995</c:v>
                </c:pt>
                <c:pt idx="15">
                  <c:v>3655.6710329099997</c:v>
                </c:pt>
                <c:pt idx="16">
                  <c:v>4648.79045279</c:v>
                </c:pt>
                <c:pt idx="17">
                  <c:v>4824.7878414500001</c:v>
                </c:pt>
                <c:pt idx="18">
                  <c:v>5280.5616873500003</c:v>
                </c:pt>
                <c:pt idx="19">
                  <c:v>5280.5616873500003</c:v>
                </c:pt>
                <c:pt idx="20">
                  <c:v>5280.5616873500003</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97441.080099263752</c:v>
                </c:pt>
                <c:pt idx="1">
                  <c:v>82882.512738849211</c:v>
                </c:pt>
                <c:pt idx="2">
                  <c:v>38136.747589489569</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31943.088576287617</c:v>
                </c:pt>
                <c:pt idx="1">
                  <c:v>22061.390322405117</c:v>
                </c:pt>
                <c:pt idx="2">
                  <c:v>20944.299743910491</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3143.0282842647284</c:v>
                </c:pt>
                <c:pt idx="1">
                  <c:v>2709.1842745414051</c:v>
                </c:pt>
                <c:pt idx="2">
                  <c:v>10409.964365452841</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112.36636261138469</c:v>
                </c:pt>
                <c:pt idx="1">
                  <c:v>229.92657085846042</c:v>
                </c:pt>
                <c:pt idx="2">
                  <c:v>24948.619758353794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15998.52703716929</c:v>
                </c:pt>
                <c:pt idx="1">
                  <c:v>12787.837869146511</c:v>
                </c:pt>
                <c:pt idx="2">
                  <c:v>12614.978175411148</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176.12256334354515</c:v>
                </c:pt>
                <c:pt idx="1">
                  <c:v>2164.4989244121043</c:v>
                </c:pt>
                <c:pt idx="2">
                  <c:v>9176.2808214590495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29308.954411202096</c:v>
                </c:pt>
                <c:pt idx="1">
                  <c:v>49645.532368059074</c:v>
                </c:pt>
                <c:pt idx="2">
                  <c:v>69325.392627444817</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c:v>
                </c:pt>
                <c:pt idx="1">
                  <c:v>24327.361795402405</c:v>
                </c:pt>
                <c:pt idx="2">
                  <c:v>30058.893727510353</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TRET (DP4)</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128.6998714220851</c:v>
                </c:pt>
                <c:pt idx="1">
                  <c:v>128.10265802745289</c:v>
                </c:pt>
                <c:pt idx="2">
                  <c:v>127.29463273042569</c:v>
                </c:pt>
                <c:pt idx="3">
                  <c:v>123.56700536369105</c:v>
                </c:pt>
                <c:pt idx="4">
                  <c:v>119.69744966365059</c:v>
                </c:pt>
                <c:pt idx="5">
                  <c:v>113.98727153515128</c:v>
                </c:pt>
                <c:pt idx="6">
                  <c:v>117.77052835358838</c:v>
                </c:pt>
                <c:pt idx="7">
                  <c:v>105.78963139817272</c:v>
                </c:pt>
                <c:pt idx="8">
                  <c:v>102.79294467503102</c:v>
                </c:pt>
                <c:pt idx="9">
                  <c:v>105.72777130311601</c:v>
                </c:pt>
                <c:pt idx="10">
                  <c:v>98.740830730512769</c:v>
                </c:pt>
                <c:pt idx="11">
                  <c:v>90.39928093288411</c:v>
                </c:pt>
                <c:pt idx="12">
                  <c:v>92.271819257773402</c:v>
                </c:pt>
                <c:pt idx="13">
                  <c:v>89.489709960695365</c:v>
                </c:pt>
                <c:pt idx="14">
                  <c:v>69.490553063407319</c:v>
                </c:pt>
                <c:pt idx="15">
                  <c:v>64.23910367356109</c:v>
                </c:pt>
                <c:pt idx="16">
                  <c:v>58.450808222725925</c:v>
                </c:pt>
                <c:pt idx="17">
                  <c:v>57.873736017981919</c:v>
                </c:pt>
                <c:pt idx="18">
                  <c:v>58.665990888648849</c:v>
                </c:pt>
                <c:pt idx="19">
                  <c:v>59.087210306090782</c:v>
                </c:pt>
                <c:pt idx="20">
                  <c:v>56.481459803089216</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166.2473711588818</c:v>
                </c:pt>
                <c:pt idx="1">
                  <c:v>161.70064186794224</c:v>
                </c:pt>
                <c:pt idx="2">
                  <c:v>137.65756274793731</c:v>
                </c:pt>
                <c:pt idx="3">
                  <c:v>138.40560086862942</c:v>
                </c:pt>
                <c:pt idx="4">
                  <c:v>218.69377238634277</c:v>
                </c:pt>
                <c:pt idx="5">
                  <c:v>266.67677029960777</c:v>
                </c:pt>
                <c:pt idx="6">
                  <c:v>320.18631569184311</c:v>
                </c:pt>
                <c:pt idx="7">
                  <c:v>312.68028933616796</c:v>
                </c:pt>
                <c:pt idx="8">
                  <c:v>409.15705795644556</c:v>
                </c:pt>
                <c:pt idx="9">
                  <c:v>415.20739945368632</c:v>
                </c:pt>
                <c:pt idx="10">
                  <c:v>402.3812151241579</c:v>
                </c:pt>
                <c:pt idx="11">
                  <c:v>620.37933017558873</c:v>
                </c:pt>
                <c:pt idx="12">
                  <c:v>697.52800055006651</c:v>
                </c:pt>
                <c:pt idx="13">
                  <c:v>749.14448418320194</c:v>
                </c:pt>
                <c:pt idx="14">
                  <c:v>848.77034681516932</c:v>
                </c:pt>
                <c:pt idx="15">
                  <c:v>980.10283640467856</c:v>
                </c:pt>
                <c:pt idx="16">
                  <c:v>1033.9304175639943</c:v>
                </c:pt>
                <c:pt idx="17">
                  <c:v>1878.3843585503112</c:v>
                </c:pt>
                <c:pt idx="18">
                  <c:v>1942.1306056749279</c:v>
                </c:pt>
                <c:pt idx="19">
                  <c:v>1984.9694646030057</c:v>
                </c:pt>
                <c:pt idx="20">
                  <c:v>3024.4793334777296</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9.2808556117700789</c:v>
                </c:pt>
                <c:pt idx="1">
                  <c:v>30.951730232348815</c:v>
                </c:pt>
                <c:pt idx="2">
                  <c:v>30.690803388891744</c:v>
                </c:pt>
                <c:pt idx="3">
                  <c:v>82.910320003951597</c:v>
                </c:pt>
                <c:pt idx="4">
                  <c:v>39.803435516039919</c:v>
                </c:pt>
                <c:pt idx="5">
                  <c:v>97.956076279142877</c:v>
                </c:pt>
                <c:pt idx="6">
                  <c:v>254.12598051786841</c:v>
                </c:pt>
                <c:pt idx="7">
                  <c:v>185.49963916093452</c:v>
                </c:pt>
                <c:pt idx="8">
                  <c:v>246.49646753641917</c:v>
                </c:pt>
                <c:pt idx="9">
                  <c:v>295.47632121287796</c:v>
                </c:pt>
                <c:pt idx="10">
                  <c:v>301.74571276111271</c:v>
                </c:pt>
                <c:pt idx="11">
                  <c:v>863.85117597211149</c:v>
                </c:pt>
                <c:pt idx="12">
                  <c:v>1980.3612376787894</c:v>
                </c:pt>
                <c:pt idx="13">
                  <c:v>2109.6610270238202</c:v>
                </c:pt>
                <c:pt idx="14">
                  <c:v>6748.0597859968266</c:v>
                </c:pt>
                <c:pt idx="15">
                  <c:v>7164.2041183643078</c:v>
                </c:pt>
                <c:pt idx="16">
                  <c:v>7837.0478207840933</c:v>
                </c:pt>
                <c:pt idx="17">
                  <c:v>7553.057744908102</c:v>
                </c:pt>
                <c:pt idx="18">
                  <c:v>7731.4158647328904</c:v>
                </c:pt>
                <c:pt idx="19">
                  <c:v>9425.4708878485544</c:v>
                </c:pt>
                <c:pt idx="20">
                  <c:v>9606.2923199085453</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77.883147042312217</c:v>
                </c:pt>
                <c:pt idx="4">
                  <c:v>455.01809466088702</c:v>
                </c:pt>
                <c:pt idx="5">
                  <c:v>650.36516512485116</c:v>
                </c:pt>
                <c:pt idx="6">
                  <c:v>673.35972855729904</c:v>
                </c:pt>
                <c:pt idx="7">
                  <c:v>457.38298175211634</c:v>
                </c:pt>
                <c:pt idx="8">
                  <c:v>287.06449136541778</c:v>
                </c:pt>
                <c:pt idx="9">
                  <c:v>465.87805317603454</c:v>
                </c:pt>
                <c:pt idx="10">
                  <c:v>377.08800527292243</c:v>
                </c:pt>
                <c:pt idx="11">
                  <c:v>3088.8746539402005</c:v>
                </c:pt>
                <c:pt idx="12">
                  <c:v>3012.6223798841247</c:v>
                </c:pt>
                <c:pt idx="13">
                  <c:v>2974.2291424246928</c:v>
                </c:pt>
                <c:pt idx="14">
                  <c:v>2996.6193961032654</c:v>
                </c:pt>
                <c:pt idx="15">
                  <c:v>2901.4224844207174</c:v>
                </c:pt>
                <c:pt idx="16">
                  <c:v>3244.8486475529025</c:v>
                </c:pt>
                <c:pt idx="17">
                  <c:v>3402.6498768469596</c:v>
                </c:pt>
                <c:pt idx="18">
                  <c:v>2815.4440805897707</c:v>
                </c:pt>
                <c:pt idx="19">
                  <c:v>3202.677997738982</c:v>
                </c:pt>
                <c:pt idx="20">
                  <c:v>3520.7936480432959</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2597.6158294809607</c:v>
                </c:pt>
                <c:pt idx="11">
                  <c:v>2666.0903299995603</c:v>
                </c:pt>
                <c:pt idx="12">
                  <c:v>3901.6159694502612</c:v>
                </c:pt>
                <c:pt idx="13">
                  <c:v>4397.8662905682604</c:v>
                </c:pt>
                <c:pt idx="14">
                  <c:v>6801.1578893258593</c:v>
                </c:pt>
                <c:pt idx="15">
                  <c:v>7423.0119946019595</c:v>
                </c:pt>
                <c:pt idx="16">
                  <c:v>8016.3716716885601</c:v>
                </c:pt>
                <c:pt idx="17">
                  <c:v>9799.5726295546592</c:v>
                </c:pt>
                <c:pt idx="18">
                  <c:v>9918.7334950574586</c:v>
                </c:pt>
                <c:pt idx="19">
                  <c:v>10682.913495046163</c:v>
                </c:pt>
                <c:pt idx="20">
                  <c:v>12710.368753562561</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1200.9301750100003</c:v>
                </c:pt>
                <c:pt idx="3">
                  <c:v>1323.187371510001</c:v>
                </c:pt>
                <c:pt idx="4">
                  <c:v>2023.5485648699996</c:v>
                </c:pt>
                <c:pt idx="5">
                  <c:v>2889.6465010399988</c:v>
                </c:pt>
                <c:pt idx="6">
                  <c:v>3492.7618852999985</c:v>
                </c:pt>
                <c:pt idx="7">
                  <c:v>5375.4124382599985</c:v>
                </c:pt>
                <c:pt idx="8">
                  <c:v>6295.8890336199984</c:v>
                </c:pt>
                <c:pt idx="9">
                  <c:v>6330.3849595099982</c:v>
                </c:pt>
                <c:pt idx="10">
                  <c:v>6529.8732124399976</c:v>
                </c:pt>
                <c:pt idx="11">
                  <c:v>7594.3737528499987</c:v>
                </c:pt>
                <c:pt idx="12">
                  <c:v>7515.6737528500016</c:v>
                </c:pt>
                <c:pt idx="13">
                  <c:v>7596.661054340002</c:v>
                </c:pt>
                <c:pt idx="14">
                  <c:v>11377.05710192</c:v>
                </c:pt>
                <c:pt idx="15">
                  <c:v>12716.470639560004</c:v>
                </c:pt>
                <c:pt idx="16">
                  <c:v>17234.619060270001</c:v>
                </c:pt>
                <c:pt idx="17">
                  <c:v>16625.619060270001</c:v>
                </c:pt>
                <c:pt idx="18">
                  <c:v>16487.371673180001</c:v>
                </c:pt>
                <c:pt idx="19">
                  <c:v>16176.085824959999</c:v>
                </c:pt>
                <c:pt idx="20">
                  <c:v>16127.785824959996</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3155.4147374200002</c:v>
                </c:pt>
                <c:pt idx="7">
                  <c:v>3415.1085278999999</c:v>
                </c:pt>
                <c:pt idx="8">
                  <c:v>3741.2917377499998</c:v>
                </c:pt>
                <c:pt idx="9">
                  <c:v>3884.2148200499996</c:v>
                </c:pt>
                <c:pt idx="10">
                  <c:v>3926.2917377499998</c:v>
                </c:pt>
                <c:pt idx="11">
                  <c:v>8636.3080774899991</c:v>
                </c:pt>
                <c:pt idx="12">
                  <c:v>9046.0572369199999</c:v>
                </c:pt>
                <c:pt idx="13">
                  <c:v>9046.0572369199999</c:v>
                </c:pt>
                <c:pt idx="14">
                  <c:v>12176.844236569998</c:v>
                </c:pt>
                <c:pt idx="15">
                  <c:v>12176.844236569998</c:v>
                </c:pt>
                <c:pt idx="16">
                  <c:v>13183.542063700001</c:v>
                </c:pt>
                <c:pt idx="17">
                  <c:v>13033.242063699998</c:v>
                </c:pt>
                <c:pt idx="18">
                  <c:v>13597.97795644</c:v>
                </c:pt>
                <c:pt idx="19">
                  <c:v>15217.77674322</c:v>
                </c:pt>
                <c:pt idx="20">
                  <c:v>15217.77674322</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-353.62794907429725</c:v>
                </c:pt>
                <c:pt idx="8">
                  <c:v>-1834.6163217749931</c:v>
                </c:pt>
                <c:pt idx="9">
                  <c:v>-2511.1948465678838</c:v>
                </c:pt>
                <c:pt idx="10">
                  <c:v>-2784.4619046170619</c:v>
                </c:pt>
                <c:pt idx="11">
                  <c:v>-6163.0189272093894</c:v>
                </c:pt>
                <c:pt idx="12">
                  <c:v>-5346.9347599722514</c:v>
                </c:pt>
                <c:pt idx="13">
                  <c:v>-4919.276639994423</c:v>
                </c:pt>
                <c:pt idx="14">
                  <c:v>-7821.380395942173</c:v>
                </c:pt>
                <c:pt idx="15">
                  <c:v>-7849.3405801643385</c:v>
                </c:pt>
                <c:pt idx="16">
                  <c:v>-8969.7018918631238</c:v>
                </c:pt>
                <c:pt idx="17">
                  <c:v>-7137.3431819717771</c:v>
                </c:pt>
                <c:pt idx="18">
                  <c:v>-8046.7881257383642</c:v>
                </c:pt>
                <c:pt idx="19">
                  <c:v>-7349.6799064368588</c:v>
                </c:pt>
                <c:pt idx="20">
                  <c:v>-5269.4072393733732</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925.3277430359999</c:v>
                </c:pt>
                <c:pt idx="11">
                  <c:v>993.80224355459984</c:v>
                </c:pt>
                <c:pt idx="12">
                  <c:v>1086.2085971053</c:v>
                </c:pt>
                <c:pt idx="13">
                  <c:v>1146.2293643533001</c:v>
                </c:pt>
                <c:pt idx="14">
                  <c:v>1287.6102487108999</c:v>
                </c:pt>
                <c:pt idx="15">
                  <c:v>1495.725058317</c:v>
                </c:pt>
                <c:pt idx="16">
                  <c:v>1585.1673741236002</c:v>
                </c:pt>
                <c:pt idx="17">
                  <c:v>3207.9020784396998</c:v>
                </c:pt>
                <c:pt idx="18">
                  <c:v>3327.0629439424997</c:v>
                </c:pt>
                <c:pt idx="19">
                  <c:v>3391.1379418312004</c:v>
                </c:pt>
                <c:pt idx="20">
                  <c:v>5418.5932003476</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1973.1192859</c:v>
                </c:pt>
                <c:pt idx="13">
                  <c:v>2409.3488397700003</c:v>
                </c:pt>
                <c:pt idx="14">
                  <c:v>4671.2595541700002</c:v>
                </c:pt>
                <c:pt idx="15">
                  <c:v>5072.5610955700004</c:v>
                </c:pt>
                <c:pt idx="16">
                  <c:v>5576.4784568499999</c:v>
                </c:pt>
                <c:pt idx="17">
                  <c:v>5736.9447104000001</c:v>
                </c:pt>
                <c:pt idx="18">
                  <c:v>5736.9447104000001</c:v>
                </c:pt>
                <c:pt idx="19">
                  <c:v>6345.5327311600004</c:v>
                </c:pt>
                <c:pt idx="20">
                  <c:v>6345.5327311600004</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2052.4377542699999</c:v>
                </c:pt>
                <c:pt idx="16">
                  <c:v>2052.4377542699999</c:v>
                </c:pt>
                <c:pt idx="17">
                  <c:v>2052.4377542699999</c:v>
                </c:pt>
                <c:pt idx="18">
                  <c:v>2052.4377542699999</c:v>
                </c:pt>
                <c:pt idx="19">
                  <c:v>2143.9547356100002</c:v>
                </c:pt>
                <c:pt idx="20">
                  <c:v>2143.9547356100002</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7296.5000000400014</c:v>
                </c:pt>
                <c:pt idx="8">
                  <c:v>7296.5000000400014</c:v>
                </c:pt>
                <c:pt idx="9">
                  <c:v>7296.5000000400014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3795.3277430359999</c:v>
                </c:pt>
                <c:pt idx="11">
                  <c:v>3863.8022435545995</c:v>
                </c:pt>
                <c:pt idx="12">
                  <c:v>5099.3278830053005</c:v>
                </c:pt>
                <c:pt idx="13">
                  <c:v>5595.5782041232997</c:v>
                </c:pt>
                <c:pt idx="14">
                  <c:v>7998.8698028808985</c:v>
                </c:pt>
                <c:pt idx="15">
                  <c:v>8620.7239081569987</c:v>
                </c:pt>
                <c:pt idx="16">
                  <c:v>9214.0835852435994</c:v>
                </c:pt>
                <c:pt idx="17">
                  <c:v>10997.284543109698</c:v>
                </c:pt>
                <c:pt idx="18">
                  <c:v>11116.445408612499</c:v>
                </c:pt>
                <c:pt idx="19">
                  <c:v>11880.625408601201</c:v>
                </c:pt>
                <c:pt idx="20">
                  <c:v>13908.080667117601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10206.388175009999</c:v>
                </c:pt>
                <c:pt idx="3">
                  <c:v>10328.64537151</c:v>
                </c:pt>
                <c:pt idx="4">
                  <c:v>11029.006564869998</c:v>
                </c:pt>
                <c:pt idx="5">
                  <c:v>11895.104501039998</c:v>
                </c:pt>
                <c:pt idx="6">
                  <c:v>12498.219885299997</c:v>
                </c:pt>
                <c:pt idx="7">
                  <c:v>14380.870438259997</c:v>
                </c:pt>
                <c:pt idx="8">
                  <c:v>15301.347033619997</c:v>
                </c:pt>
                <c:pt idx="9">
                  <c:v>15335.842959509997</c:v>
                </c:pt>
                <c:pt idx="10">
                  <c:v>15535.331212439996</c:v>
                </c:pt>
                <c:pt idx="11">
                  <c:v>16599.831752849997</c:v>
                </c:pt>
                <c:pt idx="12">
                  <c:v>16521.13175285</c:v>
                </c:pt>
                <c:pt idx="13">
                  <c:v>16602.119054340001</c:v>
                </c:pt>
                <c:pt idx="14">
                  <c:v>20382.515101919998</c:v>
                </c:pt>
                <c:pt idx="15">
                  <c:v>21721.928639560003</c:v>
                </c:pt>
                <c:pt idx="16">
                  <c:v>26240.077060269999</c:v>
                </c:pt>
                <c:pt idx="17">
                  <c:v>25631.077060269999</c:v>
                </c:pt>
                <c:pt idx="18">
                  <c:v>25492.82967318</c:v>
                </c:pt>
                <c:pt idx="19">
                  <c:v>25181.543824959997</c:v>
                </c:pt>
                <c:pt idx="20">
                  <c:v>25133.243824959995</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8307.1257374200013</c:v>
                </c:pt>
                <c:pt idx="7">
                  <c:v>8566.819527900001</c:v>
                </c:pt>
                <c:pt idx="8">
                  <c:v>8893.002737750001</c:v>
                </c:pt>
                <c:pt idx="9">
                  <c:v>9035.9258200500008</c:v>
                </c:pt>
                <c:pt idx="10">
                  <c:v>9078.002737750001</c:v>
                </c:pt>
                <c:pt idx="11">
                  <c:v>13788.01907749</c:v>
                </c:pt>
                <c:pt idx="12">
                  <c:v>14197.768236920001</c:v>
                </c:pt>
                <c:pt idx="13">
                  <c:v>14197.768236920001</c:v>
                </c:pt>
                <c:pt idx="14">
                  <c:v>17328.555236569999</c:v>
                </c:pt>
                <c:pt idx="15">
                  <c:v>17328.555236569999</c:v>
                </c:pt>
                <c:pt idx="16">
                  <c:v>18335.253063700002</c:v>
                </c:pt>
                <c:pt idx="17">
                  <c:v>18184.953063699999</c:v>
                </c:pt>
                <c:pt idx="18">
                  <c:v>18749.688956440001</c:v>
                </c:pt>
                <c:pt idx="19">
                  <c:v>20369.487743220001</c:v>
                </c:pt>
                <c:pt idx="20">
                  <c:v>20369.487743220001</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42447.86696449075</c:v>
                </c:pt>
                <c:pt idx="8">
                  <c:v>40966.878591790053</c:v>
                </c:pt>
                <c:pt idx="9">
                  <c:v>40290.300066997159</c:v>
                </c:pt>
                <c:pt idx="10">
                  <c:v>40017.033008947983</c:v>
                </c:pt>
                <c:pt idx="11">
                  <c:v>36638.475986355654</c:v>
                </c:pt>
                <c:pt idx="12">
                  <c:v>37454.560153592793</c:v>
                </c:pt>
                <c:pt idx="13">
                  <c:v>37882.218273570616</c:v>
                </c:pt>
                <c:pt idx="14">
                  <c:v>34980.114517622867</c:v>
                </c:pt>
                <c:pt idx="15">
                  <c:v>34952.1543334007</c:v>
                </c:pt>
                <c:pt idx="16">
                  <c:v>33831.793021701917</c:v>
                </c:pt>
                <c:pt idx="17">
                  <c:v>35664.151731593265</c:v>
                </c:pt>
                <c:pt idx="18">
                  <c:v>34754.706787826683</c:v>
                </c:pt>
                <c:pt idx="19">
                  <c:v>35451.815007128185</c:v>
                </c:pt>
                <c:pt idx="20">
                  <c:v>37532.087674191673</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97441.080096606995</c:v>
                </c:pt>
                <c:pt idx="1">
                  <c:v>94553.062036797244</c:v>
                </c:pt>
                <c:pt idx="2">
                  <c:v>94685.637123747088</c:v>
                </c:pt>
                <c:pt idx="3">
                  <c:v>90923.031740109785</c:v>
                </c:pt>
                <c:pt idx="4">
                  <c:v>87572.951586497657</c:v>
                </c:pt>
                <c:pt idx="5">
                  <c:v>83904.167744465725</c:v>
                </c:pt>
                <c:pt idx="6">
                  <c:v>85804.065853750071</c:v>
                </c:pt>
                <c:pt idx="7">
                  <c:v>76112.141656518172</c:v>
                </c:pt>
                <c:pt idx="8">
                  <c:v>74762.367135929759</c:v>
                </c:pt>
                <c:pt idx="9">
                  <c:v>80854.100020557235</c:v>
                </c:pt>
                <c:pt idx="10">
                  <c:v>78185.443177618639</c:v>
                </c:pt>
                <c:pt idx="11">
                  <c:v>71512.038273713086</c:v>
                </c:pt>
                <c:pt idx="12">
                  <c:v>73319.069911333179</c:v>
                </c:pt>
                <c:pt idx="13">
                  <c:v>71309.444787569053</c:v>
                </c:pt>
                <c:pt idx="14">
                  <c:v>47251.680799615213</c:v>
                </c:pt>
                <c:pt idx="15">
                  <c:v>42085.433296759315</c:v>
                </c:pt>
                <c:pt idx="16">
                  <c:v>33540.377578497675</c:v>
                </c:pt>
                <c:pt idx="17">
                  <c:v>34475.694122424124</c:v>
                </c:pt>
                <c:pt idx="18">
                  <c:v>34965.877079383936</c:v>
                </c:pt>
                <c:pt idx="19">
                  <c:v>34190.487569020283</c:v>
                </c:pt>
                <c:pt idx="20">
                  <c:v>33521.922998708207</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31943.02285657559</c:v>
                </c:pt>
                <c:pt idx="1">
                  <c:v>33622.333319301062</c:v>
                </c:pt>
                <c:pt idx="2">
                  <c:v>33459.156172377421</c:v>
                </c:pt>
                <c:pt idx="3">
                  <c:v>33924.746966498853</c:v>
                </c:pt>
                <c:pt idx="4">
                  <c:v>33358.327223393186</c:v>
                </c:pt>
                <c:pt idx="5">
                  <c:v>31398.714929465983</c:v>
                </c:pt>
                <c:pt idx="6">
                  <c:v>33024.317497919015</c:v>
                </c:pt>
                <c:pt idx="7">
                  <c:v>30541.642103026381</c:v>
                </c:pt>
                <c:pt idx="8">
                  <c:v>29204.193410013206</c:v>
                </c:pt>
                <c:pt idx="9">
                  <c:v>27280.821777746896</c:v>
                </c:pt>
                <c:pt idx="10">
                  <c:v>23677.184009239179</c:v>
                </c:pt>
                <c:pt idx="11">
                  <c:v>21764.672808525938</c:v>
                </c:pt>
                <c:pt idx="12">
                  <c:v>22134.135934310252</c:v>
                </c:pt>
                <c:pt idx="13">
                  <c:v>21431.438899143621</c:v>
                </c:pt>
                <c:pt idx="14">
                  <c:v>22977.09345992875</c:v>
                </c:pt>
                <c:pt idx="15">
                  <c:v>22655.479582745109</c:v>
                </c:pt>
                <c:pt idx="16">
                  <c:v>21987.284311098854</c:v>
                </c:pt>
                <c:pt idx="17">
                  <c:v>22469.231029381262</c:v>
                </c:pt>
                <c:pt idx="18">
                  <c:v>22883.705819452472</c:v>
                </c:pt>
                <c:pt idx="19">
                  <c:v>22558.040945540357</c:v>
                </c:pt>
                <c:pt idx="20">
                  <c:v>22415.177377031017</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3143.0282842227516</c:v>
                </c:pt>
                <c:pt idx="1">
                  <c:v>3139.021436609582</c:v>
                </c:pt>
                <c:pt idx="2">
                  <c:v>2998.6431108683792</c:v>
                </c:pt>
                <c:pt idx="3">
                  <c:v>1929.7400737833277</c:v>
                </c:pt>
                <c:pt idx="4">
                  <c:v>1932.1676929239625</c:v>
                </c:pt>
                <c:pt idx="5">
                  <c:v>1926.4827991470925</c:v>
                </c:pt>
                <c:pt idx="6">
                  <c:v>1931.826197799438</c:v>
                </c:pt>
                <c:pt idx="7">
                  <c:v>1874.8182064063167</c:v>
                </c:pt>
                <c:pt idx="8">
                  <c:v>1876.7946395255858</c:v>
                </c:pt>
                <c:pt idx="9">
                  <c:v>1875.4170866831068</c:v>
                </c:pt>
                <c:pt idx="10">
                  <c:v>1885.1925209756637</c:v>
                </c:pt>
                <c:pt idx="11">
                  <c:v>2392.4712252446702</c:v>
                </c:pt>
                <c:pt idx="12">
                  <c:v>2198.8620282373963</c:v>
                </c:pt>
                <c:pt idx="13">
                  <c:v>1884.1280028292945</c:v>
                </c:pt>
                <c:pt idx="14">
                  <c:v>3280.4564029947551</c:v>
                </c:pt>
                <c:pt idx="15">
                  <c:v>2419.4579092632316</c:v>
                </c:pt>
                <c:pt idx="16">
                  <c:v>5787.8162579137015</c:v>
                </c:pt>
                <c:pt idx="17">
                  <c:v>2790.5273222108258</c:v>
                </c:pt>
                <c:pt idx="18">
                  <c:v>2872.2693186870338</c:v>
                </c:pt>
                <c:pt idx="19">
                  <c:v>4938.1581977131118</c:v>
                </c:pt>
                <c:pt idx="20">
                  <c:v>2310.6578728006543</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112.36636252771594</c:v>
                </c:pt>
                <c:pt idx="1">
                  <c:v>94.953387897282042</c:v>
                </c:pt>
                <c:pt idx="2">
                  <c:v>157.25952700192187</c:v>
                </c:pt>
                <c:pt idx="3">
                  <c:v>57.74633609344373</c:v>
                </c:pt>
                <c:pt idx="4">
                  <c:v>29.829049641709357</c:v>
                </c:pt>
                <c:pt idx="5">
                  <c:v>9.3568735162152024</c:v>
                </c:pt>
                <c:pt idx="6">
                  <c:v>9.084516979383892</c:v>
                </c:pt>
                <c:pt idx="7">
                  <c:v>22.078855115277971</c:v>
                </c:pt>
                <c:pt idx="8">
                  <c:v>24.436084585612782</c:v>
                </c:pt>
                <c:pt idx="9">
                  <c:v>20.644140624859467</c:v>
                </c:pt>
                <c:pt idx="10">
                  <c:v>38.898918670153769</c:v>
                </c:pt>
                <c:pt idx="11">
                  <c:v>149.78273996895092</c:v>
                </c:pt>
                <c:pt idx="12">
                  <c:v>49.00923278369423</c:v>
                </c:pt>
                <c:pt idx="13">
                  <c:v>65.877949676040203</c:v>
                </c:pt>
                <c:pt idx="14">
                  <c:v>177.26231022364541</c:v>
                </c:pt>
                <c:pt idx="15">
                  <c:v>196.71406909203878</c:v>
                </c:pt>
                <c:pt idx="16">
                  <c:v>1405.7839460116202</c:v>
                </c:pt>
                <c:pt idx="17">
                  <c:v>527.59673094273069</c:v>
                </c:pt>
                <c:pt idx="18">
                  <c:v>324.85403766829597</c:v>
                </c:pt>
                <c:pt idx="19">
                  <c:v>1195.5829629815655</c:v>
                </c:pt>
                <c:pt idx="20">
                  <c:v>178.92728643822068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15998.527037076168</c:v>
                </c:pt>
                <c:pt idx="1">
                  <c:v>13174.879415591229</c:v>
                </c:pt>
                <c:pt idx="2">
                  <c:v>13020.093221855361</c:v>
                </c:pt>
                <c:pt idx="3">
                  <c:v>16143.749605582487</c:v>
                </c:pt>
                <c:pt idx="4">
                  <c:v>13763.032585194938</c:v>
                </c:pt>
                <c:pt idx="5">
                  <c:v>15350.648514056758</c:v>
                </c:pt>
                <c:pt idx="6">
                  <c:v>9213.7368690621697</c:v>
                </c:pt>
                <c:pt idx="7">
                  <c:v>17327.062215522415</c:v>
                </c:pt>
                <c:pt idx="8">
                  <c:v>15635.681172941124</c:v>
                </c:pt>
                <c:pt idx="9">
                  <c:v>12069.902733577605</c:v>
                </c:pt>
                <c:pt idx="10">
                  <c:v>15276.850307237188</c:v>
                </c:pt>
                <c:pt idx="11">
                  <c:v>14215.807368817868</c:v>
                </c:pt>
                <c:pt idx="12">
                  <c:v>13922.268567660805</c:v>
                </c:pt>
                <c:pt idx="13">
                  <c:v>15843.61780064674</c:v>
                </c:pt>
                <c:pt idx="14">
                  <c:v>14521.698170507592</c:v>
                </c:pt>
                <c:pt idx="15">
                  <c:v>16538.176681914352</c:v>
                </c:pt>
                <c:pt idx="16">
                  <c:v>9883.993285354145</c:v>
                </c:pt>
                <c:pt idx="17">
                  <c:v>17361.996533414298</c:v>
                </c:pt>
                <c:pt idx="18">
                  <c:v>15765.226877437013</c:v>
                </c:pt>
                <c:pt idx="19">
                  <c:v>12400.035671816189</c:v>
                </c:pt>
                <c:pt idx="20">
                  <c:v>15375.319819269935</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175.52822677065188</c:v>
                </c:pt>
                <c:pt idx="1">
                  <c:v>192.65237210029102</c:v>
                </c:pt>
                <c:pt idx="2">
                  <c:v>168.34836613682907</c:v>
                </c:pt>
                <c:pt idx="3">
                  <c:v>299.19906791489331</c:v>
                </c:pt>
                <c:pt idx="4">
                  <c:v>713.51530256326976</c:v>
                </c:pt>
                <c:pt idx="5">
                  <c:v>1014.9980117036017</c:v>
                </c:pt>
                <c:pt idx="6">
                  <c:v>1247.6720247670103</c:v>
                </c:pt>
                <c:pt idx="7">
                  <c:v>955.56291024921893</c:v>
                </c:pt>
                <c:pt idx="8">
                  <c:v>942.71801685828257</c:v>
                </c:pt>
                <c:pt idx="9">
                  <c:v>1176.5617738425988</c:v>
                </c:pt>
                <c:pt idx="10">
                  <c:v>1081.2149331581929</c:v>
                </c:pt>
                <c:pt idx="11">
                  <c:v>4573.1051600879009</c:v>
                </c:pt>
                <c:pt idx="12">
                  <c:v>5690.5116181129797</c:v>
                </c:pt>
                <c:pt idx="13">
                  <c:v>5833.0346536317147</c:v>
                </c:pt>
                <c:pt idx="14">
                  <c:v>10593.449528915262</c:v>
                </c:pt>
                <c:pt idx="15">
                  <c:v>11045.729439189703</c:v>
                </c:pt>
                <c:pt idx="16">
                  <c:v>12115.82688590099</c:v>
                </c:pt>
                <c:pt idx="17">
                  <c:v>12834.091980305373</c:v>
                </c:pt>
                <c:pt idx="18">
                  <c:v>12488.990550997591</c:v>
                </c:pt>
                <c:pt idx="19">
                  <c:v>14613.118350190543</c:v>
                </c:pt>
                <c:pt idx="20">
                  <c:v>16151.565301429569</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29308.954410992312</c:v>
                </c:pt>
                <c:pt idx="1">
                  <c:v>30463.681915436908</c:v>
                </c:pt>
                <c:pt idx="2">
                  <c:v>31118.575045295875</c:v>
                </c:pt>
                <c:pt idx="3">
                  <c:v>32295.053628706533</c:v>
                </c:pt>
                <c:pt idx="4">
                  <c:v>37298.044172248534</c:v>
                </c:pt>
                <c:pt idx="5">
                  <c:v>40147.21212084443</c:v>
                </c:pt>
                <c:pt idx="6">
                  <c:v>39624.252477122987</c:v>
                </c:pt>
                <c:pt idx="7">
                  <c:v>46207.683505868474</c:v>
                </c:pt>
                <c:pt idx="8">
                  <c:v>49667.432312281278</c:v>
                </c:pt>
                <c:pt idx="9">
                  <c:v>49602.230792691109</c:v>
                </c:pt>
                <c:pt idx="10">
                  <c:v>53068.466287161151</c:v>
                </c:pt>
                <c:pt idx="11">
                  <c:v>52087.98655255467</c:v>
                </c:pt>
                <c:pt idx="12">
                  <c:v>51885.730578260132</c:v>
                </c:pt>
                <c:pt idx="13">
                  <c:v>53084.159402582074</c:v>
                </c:pt>
                <c:pt idx="14">
                  <c:v>68262.032684195859</c:v>
                </c:pt>
                <c:pt idx="15">
                  <c:v>73270.629310268167</c:v>
                </c:pt>
                <c:pt idx="16">
                  <c:v>83887.887598825124</c:v>
                </c:pt>
                <c:pt idx="17">
                  <c:v>86242.426597347367</c:v>
                </c:pt>
                <c:pt idx="18">
                  <c:v>84980.391887535647</c:v>
                </c:pt>
                <c:pt idx="19">
                  <c:v>83160.87320337235</c:v>
                </c:pt>
                <c:pt idx="20">
                  <c:v>84507.792582494571</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15384.050673713729</c:v>
                </c:pt>
                <c:pt idx="2">
                  <c:v>14970.45589997933</c:v>
                </c:pt>
                <c:pt idx="3">
                  <c:v>15103.384441623799</c:v>
                </c:pt>
                <c:pt idx="4">
                  <c:v>15915.317876054942</c:v>
                </c:pt>
                <c:pt idx="5">
                  <c:v>17639.648349811974</c:v>
                </c:pt>
                <c:pt idx="6">
                  <c:v>21636.809097314515</c:v>
                </c:pt>
                <c:pt idx="7">
                  <c:v>19241.845842096238</c:v>
                </c:pt>
                <c:pt idx="8">
                  <c:v>21352.936951817414</c:v>
                </c:pt>
                <c:pt idx="9">
                  <c:v>21969.589790035348</c:v>
                </c:pt>
                <c:pt idx="10">
                  <c:v>22707.407567222286</c:v>
                </c:pt>
                <c:pt idx="11">
                  <c:v>36214.075241467421</c:v>
                </c:pt>
                <c:pt idx="12">
                  <c:v>36170.605769533344</c:v>
                </c:pt>
                <c:pt idx="13">
                  <c:v>35697.105967696152</c:v>
                </c:pt>
                <c:pt idx="14">
                  <c:v>45445.304572699337</c:v>
                </c:pt>
                <c:pt idx="15">
                  <c:v>45668.21662194877</c:v>
                </c:pt>
                <c:pt idx="16">
                  <c:v>48124.116198952775</c:v>
                </c:pt>
                <c:pt idx="17">
                  <c:v>42048.459238741692</c:v>
                </c:pt>
                <c:pt idx="18">
                  <c:v>45732.339696485615</c:v>
                </c:pt>
                <c:pt idx="19">
                  <c:v>51078.827982191433</c:v>
                </c:pt>
                <c:pt idx="20">
                  <c:v>52668.467551543639</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-215.42362124106069</c:v>
                </c:pt>
                <c:pt idx="1">
                  <c:v>-296.81117356829901</c:v>
                </c:pt>
                <c:pt idx="2">
                  <c:v>-242.63076872529271</c:v>
                </c:pt>
                <c:pt idx="3">
                  <c:v>-538.67251889626368</c:v>
                </c:pt>
                <c:pt idx="4">
                  <c:v>-986.00810297072962</c:v>
                </c:pt>
                <c:pt idx="5">
                  <c:v>-1477.3582352478575</c:v>
                </c:pt>
                <c:pt idx="6">
                  <c:v>-1911.7230017644515</c:v>
                </c:pt>
                <c:pt idx="7">
                  <c:v>-1404.4019103625981</c:v>
                </c:pt>
                <c:pt idx="8">
                  <c:v>-1449.2491938884634</c:v>
                </c:pt>
                <c:pt idx="9">
                  <c:v>-1603.8379157196334</c:v>
                </c:pt>
                <c:pt idx="10">
                  <c:v>-1488.4182966697472</c:v>
                </c:pt>
                <c:pt idx="11">
                  <c:v>-7933.2097341616318</c:v>
                </c:pt>
                <c:pt idx="12">
                  <c:v>-9180.7615828284106</c:v>
                </c:pt>
                <c:pt idx="13">
                  <c:v>-8284.7529796187082</c:v>
                </c:pt>
                <c:pt idx="14">
                  <c:v>-15009.045354717447</c:v>
                </c:pt>
                <c:pt idx="15">
                  <c:v>-15486.393080922317</c:v>
                </c:pt>
                <c:pt idx="16">
                  <c:v>-17180.268650180169</c:v>
                </c:pt>
                <c:pt idx="17">
                  <c:v>-17513.653396476162</c:v>
                </c:pt>
                <c:pt idx="18">
                  <c:v>-17103.655147063644</c:v>
                </c:pt>
                <c:pt idx="19">
                  <c:v>-19898.138826759339</c:v>
                </c:pt>
                <c:pt idx="20">
                  <c:v>-21801.018877442442</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-2888.0180598097504</c:v>
                </c:pt>
                <c:pt idx="2">
                  <c:v>-2755.4429728599061</c:v>
                </c:pt>
                <c:pt idx="3">
                  <c:v>-6518.0483564972092</c:v>
                </c:pt>
                <c:pt idx="4">
                  <c:v>-9868.1285101093381</c:v>
                </c:pt>
                <c:pt idx="5">
                  <c:v>-13536.912352141269</c:v>
                </c:pt>
                <c:pt idx="6">
                  <c:v>-11637.014242856923</c:v>
                </c:pt>
                <c:pt idx="7">
                  <c:v>-21328.938440088823</c:v>
                </c:pt>
                <c:pt idx="8">
                  <c:v>-22678.712960677236</c:v>
                </c:pt>
                <c:pt idx="9">
                  <c:v>-16586.98007604976</c:v>
                </c:pt>
                <c:pt idx="10">
                  <c:v>-19255.636918988355</c:v>
                </c:pt>
                <c:pt idx="11">
                  <c:v>-25929.041822893909</c:v>
                </c:pt>
                <c:pt idx="12">
                  <c:v>-24122.010185273815</c:v>
                </c:pt>
                <c:pt idx="13">
                  <c:v>-26131.635309037942</c:v>
                </c:pt>
                <c:pt idx="14">
                  <c:v>-50189.399296991782</c:v>
                </c:pt>
                <c:pt idx="15">
                  <c:v>-55355.64679984768</c:v>
                </c:pt>
                <c:pt idx="16">
                  <c:v>-63900.702518109319</c:v>
                </c:pt>
                <c:pt idx="17">
                  <c:v>-62965.385974182871</c:v>
                </c:pt>
                <c:pt idx="18">
                  <c:v>-62475.203017223059</c:v>
                </c:pt>
                <c:pt idx="19">
                  <c:v>-63250.592527586712</c:v>
                </c:pt>
                <c:pt idx="20">
                  <c:v>-63919.157097898787</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1679.3104627254725</c:v>
                </c:pt>
                <c:pt idx="2">
                  <c:v>1516.1333158018315</c:v>
                </c:pt>
                <c:pt idx="3">
                  <c:v>1981.7241099232633</c:v>
                </c:pt>
                <c:pt idx="4">
                  <c:v>1415.304366817596</c:v>
                </c:pt>
                <c:pt idx="5">
                  <c:v>-544.30792710960668</c:v>
                </c:pt>
                <c:pt idx="6">
                  <c:v>1081.2946413434256</c:v>
                </c:pt>
                <c:pt idx="7">
                  <c:v>-1401.3807535492087</c:v>
                </c:pt>
                <c:pt idx="8">
                  <c:v>-2738.829446562384</c:v>
                </c:pt>
                <c:pt idx="9">
                  <c:v>-4662.2010788286934</c:v>
                </c:pt>
                <c:pt idx="10">
                  <c:v>-8265.8388473364103</c:v>
                </c:pt>
                <c:pt idx="11">
                  <c:v>-10178.350048049651</c:v>
                </c:pt>
                <c:pt idx="12">
                  <c:v>-9808.8869222653375</c:v>
                </c:pt>
                <c:pt idx="13">
                  <c:v>-10511.583957431969</c:v>
                </c:pt>
                <c:pt idx="14">
                  <c:v>-8965.9293966468395</c:v>
                </c:pt>
                <c:pt idx="15">
                  <c:v>-9287.5432738304808</c:v>
                </c:pt>
                <c:pt idx="16">
                  <c:v>-9955.7385454767355</c:v>
                </c:pt>
                <c:pt idx="17">
                  <c:v>-9473.7918271943272</c:v>
                </c:pt>
                <c:pt idx="18">
                  <c:v>-9059.3170371231172</c:v>
                </c:pt>
                <c:pt idx="19">
                  <c:v>-9384.9819110352328</c:v>
                </c:pt>
                <c:pt idx="20">
                  <c:v>-9527.8454795445723</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-4.0068476131696116</c:v>
                </c:pt>
                <c:pt idx="2">
                  <c:v>-144.38517335437245</c:v>
                </c:pt>
                <c:pt idx="3">
                  <c:v>-1213.2882104394239</c:v>
                </c:pt>
                <c:pt idx="4">
                  <c:v>-1210.8605912987891</c:v>
                </c:pt>
                <c:pt idx="5">
                  <c:v>-1216.5454850756591</c:v>
                </c:pt>
                <c:pt idx="6">
                  <c:v>-1211.2020864233136</c:v>
                </c:pt>
                <c:pt idx="7">
                  <c:v>-1268.2100778164349</c:v>
                </c:pt>
                <c:pt idx="8">
                  <c:v>-1266.2336446971658</c:v>
                </c:pt>
                <c:pt idx="9">
                  <c:v>-1267.6111975396448</c:v>
                </c:pt>
                <c:pt idx="10">
                  <c:v>-1257.8357632470879</c:v>
                </c:pt>
                <c:pt idx="11">
                  <c:v>-750.55705897808139</c:v>
                </c:pt>
                <c:pt idx="12">
                  <c:v>-944.16625598535529</c:v>
                </c:pt>
                <c:pt idx="13">
                  <c:v>-1258.9002813934571</c:v>
                </c:pt>
                <c:pt idx="14">
                  <c:v>137.42811877200347</c:v>
                </c:pt>
                <c:pt idx="15">
                  <c:v>-723.57037495952</c:v>
                </c:pt>
                <c:pt idx="16">
                  <c:v>2644.7879736909499</c:v>
                </c:pt>
                <c:pt idx="17">
                  <c:v>-352.50096201192582</c:v>
                </c:pt>
                <c:pt idx="18">
                  <c:v>-270.75896553571783</c:v>
                </c:pt>
                <c:pt idx="19">
                  <c:v>1795.1299134903602</c:v>
                </c:pt>
                <c:pt idx="20">
                  <c:v>-832.37041142209728</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-17.412974630433894</c:v>
                </c:pt>
                <c:pt idx="2">
                  <c:v>44.893164474205932</c:v>
                </c:pt>
                <c:pt idx="3">
                  <c:v>-54.620026434272205</c:v>
                </c:pt>
                <c:pt idx="4">
                  <c:v>-82.537312886006575</c:v>
                </c:pt>
                <c:pt idx="5">
                  <c:v>-103.00948901150073</c:v>
                </c:pt>
                <c:pt idx="6">
                  <c:v>-103.28184554833204</c:v>
                </c:pt>
                <c:pt idx="7">
                  <c:v>-90.287507412437961</c:v>
                </c:pt>
                <c:pt idx="8">
                  <c:v>-87.930277942103146</c:v>
                </c:pt>
                <c:pt idx="9">
                  <c:v>-91.722221902856461</c:v>
                </c:pt>
                <c:pt idx="10">
                  <c:v>-73.467443857562159</c:v>
                </c:pt>
                <c:pt idx="11">
                  <c:v>37.416377441234985</c:v>
                </c:pt>
                <c:pt idx="12">
                  <c:v>-63.357129744021705</c:v>
                </c:pt>
                <c:pt idx="13">
                  <c:v>-46.488412851675733</c:v>
                </c:pt>
                <c:pt idx="14">
                  <c:v>64.895947695929479</c:v>
                </c:pt>
                <c:pt idx="15">
                  <c:v>84.347706564322849</c:v>
                </c:pt>
                <c:pt idx="16">
                  <c:v>1293.4175834839043</c:v>
                </c:pt>
                <c:pt idx="17">
                  <c:v>415.23036841501477</c:v>
                </c:pt>
                <c:pt idx="18">
                  <c:v>212.48767514058005</c:v>
                </c:pt>
                <c:pt idx="19">
                  <c:v>1083.2166004538497</c:v>
                </c:pt>
                <c:pt idx="20">
                  <c:v>66.560923910504741</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-2823.647621484939</c:v>
                </c:pt>
                <c:pt idx="2">
                  <c:v>-2978.4338152208074</c:v>
                </c:pt>
                <c:pt idx="3">
                  <c:v>145.22256850631857</c:v>
                </c:pt>
                <c:pt idx="4">
                  <c:v>-2235.4944518812299</c:v>
                </c:pt>
                <c:pt idx="5">
                  <c:v>-647.87852301940984</c:v>
                </c:pt>
                <c:pt idx="6">
                  <c:v>-6784.7901680139985</c:v>
                </c:pt>
                <c:pt idx="7">
                  <c:v>1328.5351784462473</c:v>
                </c:pt>
                <c:pt idx="8">
                  <c:v>-362.84586413504439</c:v>
                </c:pt>
                <c:pt idx="9">
                  <c:v>-3928.6243034985637</c:v>
                </c:pt>
                <c:pt idx="10">
                  <c:v>-721.67672983898046</c:v>
                </c:pt>
                <c:pt idx="11">
                  <c:v>-1782.7196682582999</c:v>
                </c:pt>
                <c:pt idx="12">
                  <c:v>-2076.2584694153629</c:v>
                </c:pt>
                <c:pt idx="13">
                  <c:v>-154.90923642942835</c:v>
                </c:pt>
                <c:pt idx="14">
                  <c:v>-1476.8288665685759</c:v>
                </c:pt>
                <c:pt idx="15">
                  <c:v>539.64964483818403</c:v>
                </c:pt>
                <c:pt idx="16">
                  <c:v>-6114.5337517220232</c:v>
                </c:pt>
                <c:pt idx="17">
                  <c:v>1363.4694963381298</c:v>
                </c:pt>
                <c:pt idx="18">
                  <c:v>-233.30015963915503</c:v>
                </c:pt>
                <c:pt idx="19">
                  <c:v>-3598.4913652599789</c:v>
                </c:pt>
                <c:pt idx="20">
                  <c:v>-623.20721780623353</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17.124145329639134</c:v>
                </c:pt>
                <c:pt idx="2">
                  <c:v>-7.1798606338228126</c:v>
                </c:pt>
                <c:pt idx="3">
                  <c:v>123.67084114424142</c:v>
                </c:pt>
                <c:pt idx="4">
                  <c:v>537.98707579261782</c:v>
                </c:pt>
                <c:pt idx="5">
                  <c:v>839.46978493294978</c:v>
                </c:pt>
                <c:pt idx="6">
                  <c:v>1072.1437979963584</c:v>
                </c:pt>
                <c:pt idx="7">
                  <c:v>780.0346834785671</c:v>
                </c:pt>
                <c:pt idx="8">
                  <c:v>767.18979008763063</c:v>
                </c:pt>
                <c:pt idx="9">
                  <c:v>1001.0335470719469</c:v>
                </c:pt>
                <c:pt idx="10">
                  <c:v>905.68670638754111</c:v>
                </c:pt>
                <c:pt idx="11">
                  <c:v>4397.5769333172493</c:v>
                </c:pt>
                <c:pt idx="12">
                  <c:v>5514.9833913423281</c:v>
                </c:pt>
                <c:pt idx="13">
                  <c:v>5657.5064268610631</c:v>
                </c:pt>
                <c:pt idx="14">
                  <c:v>10417.92130214461</c:v>
                </c:pt>
                <c:pt idx="15">
                  <c:v>10870.201212419051</c:v>
                </c:pt>
                <c:pt idx="16">
                  <c:v>11940.298659130338</c:v>
                </c:pt>
                <c:pt idx="17">
                  <c:v>12658.563753534721</c:v>
                </c:pt>
                <c:pt idx="18">
                  <c:v>12313.462324226939</c:v>
                </c:pt>
                <c:pt idx="19">
                  <c:v>14437.590123419892</c:v>
                </c:pt>
                <c:pt idx="20">
                  <c:v>15976.037074658918</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1154.727504444596</c:v>
                </c:pt>
                <c:pt idx="2">
                  <c:v>1809.6206343035628</c:v>
                </c:pt>
                <c:pt idx="3">
                  <c:v>2986.0992177142216</c:v>
                </c:pt>
                <c:pt idx="4">
                  <c:v>7989.0897612562221</c:v>
                </c:pt>
                <c:pt idx="5">
                  <c:v>10838.257709852118</c:v>
                </c:pt>
                <c:pt idx="6">
                  <c:v>10315.298066130676</c:v>
                </c:pt>
                <c:pt idx="7">
                  <c:v>16898.729094876162</c:v>
                </c:pt>
                <c:pt idx="8">
                  <c:v>20358.477901288967</c:v>
                </c:pt>
                <c:pt idx="9">
                  <c:v>20293.276381698797</c:v>
                </c:pt>
                <c:pt idx="10">
                  <c:v>23759.511876168839</c:v>
                </c:pt>
                <c:pt idx="11">
                  <c:v>22779.032141562358</c:v>
                </c:pt>
                <c:pt idx="12">
                  <c:v>22576.776167267821</c:v>
                </c:pt>
                <c:pt idx="13">
                  <c:v>23775.204991589762</c:v>
                </c:pt>
                <c:pt idx="14">
                  <c:v>38953.078273203544</c:v>
                </c:pt>
                <c:pt idx="15">
                  <c:v>43961.674899275851</c:v>
                </c:pt>
                <c:pt idx="16">
                  <c:v>54578.933187832808</c:v>
                </c:pt>
                <c:pt idx="17">
                  <c:v>56933.472186355051</c:v>
                </c:pt>
                <c:pt idx="18">
                  <c:v>55671.437476543331</c:v>
                </c:pt>
                <c:pt idx="19">
                  <c:v>53851.918792380035</c:v>
                </c:pt>
                <c:pt idx="20">
                  <c:v>55198.838171502255</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2609.5231455561352</c:v>
                </c:pt>
                <c:pt idx="2">
                  <c:v>2195.9283718217357</c:v>
                </c:pt>
                <c:pt idx="3">
                  <c:v>2328.8569134662048</c:v>
                </c:pt>
                <c:pt idx="4">
                  <c:v>3140.7903478973476</c:v>
                </c:pt>
                <c:pt idx="5">
                  <c:v>4865.1208216543801</c:v>
                </c:pt>
                <c:pt idx="6">
                  <c:v>8862.2815691569213</c:v>
                </c:pt>
                <c:pt idx="7">
                  <c:v>6467.3183139386438</c:v>
                </c:pt>
                <c:pt idx="8">
                  <c:v>8578.4094236598194</c:v>
                </c:pt>
                <c:pt idx="9">
                  <c:v>9195.0622618777543</c:v>
                </c:pt>
                <c:pt idx="10">
                  <c:v>9932.880039064692</c:v>
                </c:pt>
                <c:pt idx="11">
                  <c:v>23439.547713309825</c:v>
                </c:pt>
                <c:pt idx="12">
                  <c:v>23396.078241375748</c:v>
                </c:pt>
                <c:pt idx="13">
                  <c:v>22922.578439538556</c:v>
                </c:pt>
                <c:pt idx="14">
                  <c:v>32670.777044541741</c:v>
                </c:pt>
                <c:pt idx="15">
                  <c:v>32893.689093791174</c:v>
                </c:pt>
                <c:pt idx="16">
                  <c:v>35349.588670795179</c:v>
                </c:pt>
                <c:pt idx="17">
                  <c:v>29273.931710584096</c:v>
                </c:pt>
                <c:pt idx="18">
                  <c:v>32957.812168328019</c:v>
                </c:pt>
                <c:pt idx="19">
                  <c:v>38304.300454033837</c:v>
                </c:pt>
                <c:pt idx="20">
                  <c:v>39893.940023386043</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249.61636347738323</c:v>
                </c:pt>
                <c:pt idx="3">
                  <c:v>275.53090968523486</c:v>
                </c:pt>
                <c:pt idx="4">
                  <c:v>387.5240565646489</c:v>
                </c:pt>
                <c:pt idx="5">
                  <c:v>554.40972314730539</c:v>
                </c:pt>
                <c:pt idx="6">
                  <c:v>758.4778732453583</c:v>
                </c:pt>
                <c:pt idx="7">
                  <c:v>1033.5961411172827</c:v>
                </c:pt>
                <c:pt idx="8">
                  <c:v>1194.6107362977239</c:v>
                </c:pt>
                <c:pt idx="9">
                  <c:v>1215.3468740474391</c:v>
                </c:pt>
                <c:pt idx="10">
                  <c:v>1244.7902957617557</c:v>
                </c:pt>
                <c:pt idx="11">
                  <c:v>1719.5333115872309</c:v>
                </c:pt>
                <c:pt idx="12">
                  <c:v>1910.2070323987109</c:v>
                </c:pt>
                <c:pt idx="13">
                  <c:v>1969.6901496345363</c:v>
                </c:pt>
                <c:pt idx="14">
                  <c:v>3038.7960845309881</c:v>
                </c:pt>
                <c:pt idx="15">
                  <c:v>3298.8675752198305</c:v>
                </c:pt>
                <c:pt idx="16">
                  <c:v>4062.8199682435893</c:v>
                </c:pt>
                <c:pt idx="17">
                  <c:v>4200.1897689447251</c:v>
                </c:pt>
                <c:pt idx="18">
                  <c:v>4282.3358448457639</c:v>
                </c:pt>
                <c:pt idx="19">
                  <c:v>4558.894481975798</c:v>
                </c:pt>
                <c:pt idx="20">
                  <c:v>4692.1730621814268</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3663.3629785851144</c:v>
                </c:pt>
                <c:pt idx="1">
                  <c:v>3462.9362879901464</c:v>
                </c:pt>
                <c:pt idx="2">
                  <c:v>2837.1920463442311</c:v>
                </c:pt>
                <c:pt idx="3">
                  <c:v>4532.0283119248379</c:v>
                </c:pt>
                <c:pt idx="4">
                  <c:v>3435.7030321530938</c:v>
                </c:pt>
                <c:pt idx="5">
                  <c:v>3557.6526694681934</c:v>
                </c:pt>
                <c:pt idx="6">
                  <c:v>3843.6424023562658</c:v>
                </c:pt>
                <c:pt idx="7">
                  <c:v>3045.9012186380642</c:v>
                </c:pt>
                <c:pt idx="8">
                  <c:v>2960.2965055487484</c:v>
                </c:pt>
                <c:pt idx="9">
                  <c:v>3548.4526036497641</c:v>
                </c:pt>
                <c:pt idx="10">
                  <c:v>3650.8966070923098</c:v>
                </c:pt>
                <c:pt idx="11">
                  <c:v>3322.8039971383341</c:v>
                </c:pt>
                <c:pt idx="12">
                  <c:v>2773.6785049422911</c:v>
                </c:pt>
                <c:pt idx="13">
                  <c:v>2778.5817434647738</c:v>
                </c:pt>
                <c:pt idx="14">
                  <c:v>2742.4627000547694</c:v>
                </c:pt>
                <c:pt idx="15">
                  <c:v>3193.9123610496445</c:v>
                </c:pt>
                <c:pt idx="16">
                  <c:v>3715.5365490818617</c:v>
                </c:pt>
                <c:pt idx="17">
                  <c:v>2858.0971513536247</c:v>
                </c:pt>
                <c:pt idx="18">
                  <c:v>2834.0845174917686</c:v>
                </c:pt>
                <c:pt idx="19">
                  <c:v>3493.8996410391442</c:v>
                </c:pt>
                <c:pt idx="20">
                  <c:v>2863.1615612367309</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2473.1226394493265</c:v>
                </c:pt>
                <c:pt idx="1">
                  <c:v>2453.2077664357857</c:v>
                </c:pt>
                <c:pt idx="2">
                  <c:v>2579.6001800263498</c:v>
                </c:pt>
                <c:pt idx="3">
                  <c:v>2386.5395072467977</c:v>
                </c:pt>
                <c:pt idx="4">
                  <c:v>2312.0735191273975</c:v>
                </c:pt>
                <c:pt idx="5">
                  <c:v>2235.7080827763948</c:v>
                </c:pt>
                <c:pt idx="6">
                  <c:v>2450.6997826319462</c:v>
                </c:pt>
                <c:pt idx="7">
                  <c:v>2216.9209257654429</c:v>
                </c:pt>
                <c:pt idx="8">
                  <c:v>2140.3737561908079</c:v>
                </c:pt>
                <c:pt idx="9">
                  <c:v>2334.1560813130932</c:v>
                </c:pt>
                <c:pt idx="10">
                  <c:v>2270.4936647281543</c:v>
                </c:pt>
                <c:pt idx="11">
                  <c:v>2037.921110229543</c:v>
                </c:pt>
                <c:pt idx="12">
                  <c:v>2064.9213243176569</c:v>
                </c:pt>
                <c:pt idx="13">
                  <c:v>2011.8716852422535</c:v>
                </c:pt>
                <c:pt idx="14">
                  <c:v>1496.2244711065812</c:v>
                </c:pt>
                <c:pt idx="15">
                  <c:v>1314.9362625799924</c:v>
                </c:pt>
                <c:pt idx="16">
                  <c:v>1548.5107504801867</c:v>
                </c:pt>
                <c:pt idx="17">
                  <c:v>1211.5024607642299</c:v>
                </c:pt>
                <c:pt idx="18">
                  <c:v>1194.7148829778796</c:v>
                </c:pt>
                <c:pt idx="19">
                  <c:v>1442.8324762811035</c:v>
                </c:pt>
                <c:pt idx="20">
                  <c:v>1095.3492905438684</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769.69538835041408</c:v>
                </c:pt>
                <c:pt idx="1">
                  <c:v>748.18345071095462</c:v>
                </c:pt>
                <c:pt idx="2">
                  <c:v>748.03870150098282</c:v>
                </c:pt>
                <c:pt idx="3">
                  <c:v>756.20219289161844</c:v>
                </c:pt>
                <c:pt idx="4">
                  <c:v>734.42533461580285</c:v>
                </c:pt>
                <c:pt idx="5">
                  <c:v>731.65519636930037</c:v>
                </c:pt>
                <c:pt idx="6">
                  <c:v>704.16537960319079</c:v>
                </c:pt>
                <c:pt idx="7">
                  <c:v>727.72999892079702</c:v>
                </c:pt>
                <c:pt idx="8">
                  <c:v>715.37440999925536</c:v>
                </c:pt>
                <c:pt idx="9">
                  <c:v>706.65155793434315</c:v>
                </c:pt>
                <c:pt idx="10">
                  <c:v>713.20971414891892</c:v>
                </c:pt>
                <c:pt idx="11">
                  <c:v>695.66127582620595</c:v>
                </c:pt>
                <c:pt idx="12">
                  <c:v>698.23908304763643</c:v>
                </c:pt>
                <c:pt idx="13">
                  <c:v>688.91603579516357</c:v>
                </c:pt>
                <c:pt idx="14">
                  <c:v>648.84606163698186</c:v>
                </c:pt>
                <c:pt idx="15">
                  <c:v>647.16553685584449</c:v>
                </c:pt>
                <c:pt idx="16">
                  <c:v>630.80361769890203</c:v>
                </c:pt>
                <c:pt idx="17">
                  <c:v>660.20133654411359</c:v>
                </c:pt>
                <c:pt idx="18">
                  <c:v>649.23130432737889</c:v>
                </c:pt>
                <c:pt idx="19">
                  <c:v>641.78049378617254</c:v>
                </c:pt>
                <c:pt idx="20">
                  <c:v>632.02759893304744</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10.864848299697014</c:v>
                </c:pt>
                <c:pt idx="8">
                  <c:v>29.770528665641674</c:v>
                </c:pt>
                <c:pt idx="9">
                  <c:v>29.770528665641674</c:v>
                </c:pt>
                <c:pt idx="10">
                  <c:v>29.77052866564232</c:v>
                </c:pt>
                <c:pt idx="11">
                  <c:v>29.351053665641711</c:v>
                </c:pt>
                <c:pt idx="12">
                  <c:v>29.351053665641711</c:v>
                </c:pt>
                <c:pt idx="13">
                  <c:v>29.351053665641711</c:v>
                </c:pt>
                <c:pt idx="14">
                  <c:v>123.64855244728302</c:v>
                </c:pt>
                <c:pt idx="15">
                  <c:v>126.00244344112443</c:v>
                </c:pt>
                <c:pt idx="16">
                  <c:v>293.36832989329406</c:v>
                </c:pt>
                <c:pt idx="17">
                  <c:v>293.36832989329406</c:v>
                </c:pt>
                <c:pt idx="18">
                  <c:v>333.11883850392053</c:v>
                </c:pt>
                <c:pt idx="19">
                  <c:v>387.69804995694608</c:v>
                </c:pt>
                <c:pt idx="20">
                  <c:v>387.69804995694608</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34.457831974497758</c:v>
                </c:pt>
                <c:pt idx="14">
                  <c:v>32.473539606991139</c:v>
                </c:pt>
                <c:pt idx="15">
                  <c:v>10.28514711599802</c:v>
                </c:pt>
                <c:pt idx="16">
                  <c:v>10.604954101545269</c:v>
                </c:pt>
                <c:pt idx="17">
                  <c:v>0</c:v>
                </c:pt>
                <c:pt idx="18">
                  <c:v>0</c:v>
                </c:pt>
                <c:pt idx="19">
                  <c:v>25.153975825874205</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439.54593323854112</c:v>
                </c:pt>
                <c:pt idx="8">
                  <c:v>439.54593323854112</c:v>
                </c:pt>
                <c:pt idx="9">
                  <c:v>439.54593323854112</c:v>
                </c:pt>
                <c:pt idx="10">
                  <c:v>534.60008820301323</c:v>
                </c:pt>
                <c:pt idx="11">
                  <c:v>688.06538419527169</c:v>
                </c:pt>
                <c:pt idx="12">
                  <c:v>688.06538419527169</c:v>
                </c:pt>
                <c:pt idx="13">
                  <c:v>688.06538419527169</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595.0511389455271</c:v>
                </c:pt>
                <c:pt idx="11">
                  <c:v>663.52563946412727</c:v>
                </c:pt>
                <c:pt idx="12">
                  <c:v>810.93199301482719</c:v>
                </c:pt>
                <c:pt idx="13">
                  <c:v>915.95276026282693</c:v>
                </c:pt>
                <c:pt idx="14">
                  <c:v>1057.3336446204273</c:v>
                </c:pt>
                <c:pt idx="15">
                  <c:v>1265.448454226527</c:v>
                </c:pt>
                <c:pt idx="16">
                  <c:v>1354.8907700331274</c:v>
                </c:pt>
                <c:pt idx="17">
                  <c:v>2977.6254743492282</c:v>
                </c:pt>
                <c:pt idx="18">
                  <c:v>3096.7863398520285</c:v>
                </c:pt>
                <c:pt idx="19">
                  <c:v>3160.8613377407278</c:v>
                </c:pt>
                <c:pt idx="20">
                  <c:v>5188.3165962571265</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1163.1192859</c:v>
                </c:pt>
                <c:pt idx="13">
                  <c:v>1599.34883977</c:v>
                </c:pt>
                <c:pt idx="14">
                  <c:v>3861.2595541700002</c:v>
                </c:pt>
                <c:pt idx="15">
                  <c:v>4262.5610955700004</c:v>
                </c:pt>
                <c:pt idx="16">
                  <c:v>4766.4784568500008</c:v>
                </c:pt>
                <c:pt idx="17">
                  <c:v>4926.944710400001</c:v>
                </c:pt>
                <c:pt idx="18">
                  <c:v>4926.944710400001</c:v>
                </c:pt>
                <c:pt idx="19">
                  <c:v>5535.5327311600013</c:v>
                </c:pt>
                <c:pt idx="20">
                  <c:v>5535.5327311600013</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2052.4377542699999</c:v>
                </c:pt>
                <c:pt idx="16">
                  <c:v>2052.4377542699999</c:v>
                </c:pt>
                <c:pt idx="17">
                  <c:v>2052.4377542699999</c:v>
                </c:pt>
                <c:pt idx="18">
                  <c:v>2052.4377542699999</c:v>
                </c:pt>
                <c:pt idx="19">
                  <c:v>2143.9547356100002</c:v>
                </c:pt>
                <c:pt idx="20">
                  <c:v>2143.9547356100002</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1920</c:v>
                </c:pt>
                <c:pt idx="8">
                  <c:v>1920</c:v>
                </c:pt>
                <c:pt idx="9">
                  <c:v>1920</c:v>
                </c:pt>
                <c:pt idx="10">
                  <c:v>2670</c:v>
                </c:pt>
                <c:pt idx="11">
                  <c:v>3492.5</c:v>
                </c:pt>
                <c:pt idx="12">
                  <c:v>3492.5</c:v>
                </c:pt>
                <c:pt idx="13">
                  <c:v>3492.5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97441.080096606995</c:v>
                </c:pt>
                <c:pt idx="1">
                  <c:v>78185.443177618639</c:v>
                </c:pt>
                <c:pt idx="2">
                  <c:v>33521.922998708207</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31943.02285657559</c:v>
                </c:pt>
                <c:pt idx="1">
                  <c:v>23677.184009239179</c:v>
                </c:pt>
                <c:pt idx="2">
                  <c:v>22415.177377031017</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3143.0282842227516</c:v>
                </c:pt>
                <c:pt idx="1">
                  <c:v>1885.1925209756637</c:v>
                </c:pt>
                <c:pt idx="2">
                  <c:v>2310.6578728006543</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112.36636252771594</c:v>
                </c:pt>
                <c:pt idx="1">
                  <c:v>38.898918670153769</c:v>
                </c:pt>
                <c:pt idx="2">
                  <c:v>178.92728643822068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15998.527037076168</c:v>
                </c:pt>
                <c:pt idx="1">
                  <c:v>15276.850307237188</c:v>
                </c:pt>
                <c:pt idx="2">
                  <c:v>15375.319819269935</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175.52822677065188</c:v>
                </c:pt>
                <c:pt idx="1">
                  <c:v>1081.2149331581929</c:v>
                </c:pt>
                <c:pt idx="2">
                  <c:v>16151.565301429569</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29308.954410992312</c:v>
                </c:pt>
                <c:pt idx="1">
                  <c:v>53068.466287161151</c:v>
                </c:pt>
                <c:pt idx="2">
                  <c:v>84507.792582494571</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22707.407567222286</c:v>
                </c:pt>
                <c:pt idx="2">
                  <c:v>52668.467551543639</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TRET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1-8967-49D5-BBE6-9C3BBADD29FA}"/>
            </c:ext>
          </c:extLst>
        </c:ser>
        <c:ser>
          <c:idx val="1"/>
          <c:order val="1"/>
          <c:tx>
            <c:strRef>
              <c:f>'Comparison 1 vs 2'!$H$149</c:f>
              <c:strCache>
                <c:ptCount val="1"/>
                <c:pt idx="0">
                  <c:v>Central with TRET (DP4)</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128.6998714220851</c:v>
                </c:pt>
                <c:pt idx="1">
                  <c:v>128.10265802745289</c:v>
                </c:pt>
                <c:pt idx="2">
                  <c:v>127.29463273042569</c:v>
                </c:pt>
                <c:pt idx="3">
                  <c:v>123.56700536369105</c:v>
                </c:pt>
                <c:pt idx="4">
                  <c:v>119.69744966365059</c:v>
                </c:pt>
                <c:pt idx="5">
                  <c:v>113.98727153515128</c:v>
                </c:pt>
                <c:pt idx="6">
                  <c:v>117.77052835358838</c:v>
                </c:pt>
                <c:pt idx="7">
                  <c:v>105.78963139817272</c:v>
                </c:pt>
                <c:pt idx="8">
                  <c:v>102.79294467503102</c:v>
                </c:pt>
                <c:pt idx="9">
                  <c:v>105.72777130311601</c:v>
                </c:pt>
                <c:pt idx="10">
                  <c:v>98.740830730512769</c:v>
                </c:pt>
                <c:pt idx="11">
                  <c:v>90.39928093288411</c:v>
                </c:pt>
                <c:pt idx="12">
                  <c:v>92.271819257773402</c:v>
                </c:pt>
                <c:pt idx="13">
                  <c:v>89.489709960695365</c:v>
                </c:pt>
                <c:pt idx="14">
                  <c:v>69.490553063407319</c:v>
                </c:pt>
                <c:pt idx="15">
                  <c:v>64.23910367356109</c:v>
                </c:pt>
                <c:pt idx="16">
                  <c:v>58.450808222725925</c:v>
                </c:pt>
                <c:pt idx="17">
                  <c:v>57.873736017981919</c:v>
                </c:pt>
                <c:pt idx="18">
                  <c:v>58.665990888648849</c:v>
                </c:pt>
                <c:pt idx="19">
                  <c:v>59.087210306090782</c:v>
                </c:pt>
                <c:pt idx="20">
                  <c:v>56.481459803089216</c:v>
                </c:pt>
              </c:numCache>
            </c:numRef>
          </c:val>
          <c:smooth val="1"/>
          <c:extLst>
            <c:ext xmlns:c16="http://schemas.microsoft.com/office/drawing/2014/chart" uri="{C3380CC4-5D6E-409C-BE32-E72D297353CC}">
              <c16:uniqueId val="{00000002-8967-49D5-BBE6-9C3BBADD29FA}"/>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0.59433656566446302</c:v>
                </c:pt>
                <c:pt idx="1">
                  <c:v>-1.5919588098344093</c:v>
                </c:pt>
                <c:pt idx="2">
                  <c:v>1.0274234846060608</c:v>
                </c:pt>
                <c:pt idx="3">
                  <c:v>35.985272331779811</c:v>
                </c:pt>
                <c:pt idx="4">
                  <c:v>-19.61991324783375</c:v>
                </c:pt>
                <c:pt idx="5">
                  <c:v>-22.415005737988139</c:v>
                </c:pt>
                <c:pt idx="6">
                  <c:v>23.258446912852776</c:v>
                </c:pt>
                <c:pt idx="7">
                  <c:v>-46.084256006367241</c:v>
                </c:pt>
                <c:pt idx="8">
                  <c:v>-2.4733379316552373</c:v>
                </c:pt>
                <c:pt idx="9">
                  <c:v>226.13448858825586</c:v>
                </c:pt>
                <c:pt idx="10">
                  <c:v>361.59773960942113</c:v>
                </c:pt>
                <c:pt idx="11">
                  <c:v>189.83139881623356</c:v>
                </c:pt>
                <c:pt idx="12">
                  <c:v>147.03554901404141</c:v>
                </c:pt>
                <c:pt idx="13">
                  <c:v>55.154637070136232</c:v>
                </c:pt>
                <c:pt idx="14">
                  <c:v>213.77962563967969</c:v>
                </c:pt>
                <c:pt idx="15">
                  <c:v>130.14069881145747</c:v>
                </c:pt>
                <c:pt idx="16">
                  <c:v>-81.285470664261425</c:v>
                </c:pt>
                <c:pt idx="17">
                  <c:v>-865.29249540129217</c:v>
                </c:pt>
                <c:pt idx="18">
                  <c:v>-950.80663701515005</c:v>
                </c:pt>
                <c:pt idx="19">
                  <c:v>-996.82227434367189</c:v>
                </c:pt>
                <c:pt idx="20">
                  <c:v>-1952.8046409082726</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7.2287988928110281E-9</c:v>
                </c:pt>
                <c:pt idx="1">
                  <c:v>-1.0677383219417997</c:v>
                </c:pt>
                <c:pt idx="2">
                  <c:v>-0.18051545350041209</c:v>
                </c:pt>
                <c:pt idx="3">
                  <c:v>-28.938009178236889</c:v>
                </c:pt>
                <c:pt idx="4">
                  <c:v>32.018131829690965</c:v>
                </c:pt>
                <c:pt idx="5">
                  <c:v>28.649367049912399</c:v>
                </c:pt>
                <c:pt idx="6">
                  <c:v>25.880985294132074</c:v>
                </c:pt>
                <c:pt idx="7">
                  <c:v>20.104604985891996</c:v>
                </c:pt>
                <c:pt idx="8">
                  <c:v>84.322874772401462</c:v>
                </c:pt>
                <c:pt idx="9">
                  <c:v>129.2523103734739</c:v>
                </c:pt>
                <c:pt idx="10">
                  <c:v>521.97578972599388</c:v>
                </c:pt>
                <c:pt idx="11">
                  <c:v>265.19858839240317</c:v>
                </c:pt>
                <c:pt idx="12">
                  <c:v>-456.18896913129311</c:v>
                </c:pt>
                <c:pt idx="13">
                  <c:v>160.49602190509449</c:v>
                </c:pt>
                <c:pt idx="14">
                  <c:v>-1481.9643983497417</c:v>
                </c:pt>
                <c:pt idx="15">
                  <c:v>-1340.4425073676111</c:v>
                </c:pt>
                <c:pt idx="16">
                  <c:v>-1286.21794820593</c:v>
                </c:pt>
                <c:pt idx="17">
                  <c:v>-1563.8167369525045</c:v>
                </c:pt>
                <c:pt idx="18">
                  <c:v>-1107.0212457327352</c:v>
                </c:pt>
                <c:pt idx="19">
                  <c:v>-2813.3626654602858</c:v>
                </c:pt>
                <c:pt idx="20">
                  <c:v>-2610.8309042723686</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-46.17942386800199</c:v>
                </c:pt>
                <c:pt idx="4">
                  <c:v>-252.12386555483019</c:v>
                </c:pt>
                <c:pt idx="5">
                  <c:v>-369.36288274120244</c:v>
                </c:pt>
                <c:pt idx="6">
                  <c:v>-351.75327802261467</c:v>
                </c:pt>
                <c:pt idx="7">
                  <c:v>-261.32251612762184</c:v>
                </c:pt>
                <c:pt idx="8">
                  <c:v>-135.27249979783213</c:v>
                </c:pt>
                <c:pt idx="9">
                  <c:v>643.77853696981663</c:v>
                </c:pt>
                <c:pt idx="10">
                  <c:v>199.71046191849661</c:v>
                </c:pt>
                <c:pt idx="11">
                  <c:v>-2480.4487090633511</c:v>
                </c:pt>
                <c:pt idx="12">
                  <c:v>-2362.8737248630541</c:v>
                </c:pt>
                <c:pt idx="13">
                  <c:v>-2283.8747466889135</c:v>
                </c:pt>
                <c:pt idx="14">
                  <c:v>-775.31929400131276</c:v>
                </c:pt>
                <c:pt idx="15">
                  <c:v>-834.66301887117424</c:v>
                </c:pt>
                <c:pt idx="16">
                  <c:v>-2000.9117715691402</c:v>
                </c:pt>
                <c:pt idx="17">
                  <c:v>-2029.6826865009225</c:v>
                </c:pt>
                <c:pt idx="18">
                  <c:v>-1531.3684942401769</c:v>
                </c:pt>
                <c:pt idx="19">
                  <c:v>-2100.2384481634649</c:v>
                </c:pt>
                <c:pt idx="20">
                  <c:v>-2411.6489347898787</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2.6567577151581645E-6</c:v>
                </c:pt>
                <c:pt idx="1">
                  <c:v>4697.0695612305717</c:v>
                </c:pt>
                <c:pt idx="2">
                  <c:v>4614.8245907813616</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6.5719712027203059E-2</c:v>
                </c:pt>
                <c:pt idx="1">
                  <c:v>-1615.7936868340621</c:v>
                </c:pt>
                <c:pt idx="2">
                  <c:v>-1470.8776331205263</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4.197681846562773E-8</c:v>
                </c:pt>
                <c:pt idx="1">
                  <c:v>823.99175356574142</c:v>
                </c:pt>
                <c:pt idx="2">
                  <c:v>8099.3064926521865</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8.3668751926779805E-8</c:v>
                </c:pt>
                <c:pt idx="1">
                  <c:v>191.02765218830666</c:v>
                </c:pt>
                <c:pt idx="2">
                  <c:v>24769.692471915572</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9.3121343525126576E-8</c:v>
                </c:pt>
                <c:pt idx="1">
                  <c:v>-2489.0124380906764</c:v>
                </c:pt>
                <c:pt idx="2">
                  <c:v>-2760.3416438587865</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0.59433657289326902</c:v>
                </c:pt>
                <c:pt idx="1">
                  <c:v>1083.2839912539114</c:v>
                </c:pt>
                <c:pt idx="2">
                  <c:v>-6975.2844799705199</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2.0978404791094363E-7</c:v>
                </c:pt>
                <c:pt idx="1">
                  <c:v>-3422.9339191020772</c:v>
                </c:pt>
                <c:pt idx="2">
                  <c:v>-15182.399955049754</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1619.9542281801187</c:v>
                </c:pt>
                <c:pt idx="2">
                  <c:v>-22609.573824033287</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488.51618041999996</c:v>
                </c:pt>
                <c:pt idx="11">
                  <c:v>526.57367633000024</c:v>
                </c:pt>
                <c:pt idx="12">
                  <c:v>696.19339317000004</c:v>
                </c:pt>
                <c:pt idx="13">
                  <c:v>696.19339317000004</c:v>
                </c:pt>
                <c:pt idx="14">
                  <c:v>696.19339317000026</c:v>
                </c:pt>
                <c:pt idx="15">
                  <c:v>575.02174308999997</c:v>
                </c:pt>
                <c:pt idx="16">
                  <c:v>575.02174308999997</c:v>
                </c:pt>
                <c:pt idx="17">
                  <c:v>-942.5025754899998</c:v>
                </c:pt>
                <c:pt idx="18">
                  <c:v>-942.5025754899998</c:v>
                </c:pt>
                <c:pt idx="19">
                  <c:v>-942.50257549000071</c:v>
                </c:pt>
                <c:pt idx="20">
                  <c:v>-2874.4527704500001</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220.75185486000009</c:v>
                </c:pt>
                <c:pt idx="11">
                  <c:v>373.19614262000005</c:v>
                </c:pt>
                <c:pt idx="12">
                  <c:v>-645.51474179999991</c:v>
                </c:pt>
                <c:pt idx="13">
                  <c:v>-268.74172589000045</c:v>
                </c:pt>
                <c:pt idx="14">
                  <c:v>-696.92215719000069</c:v>
                </c:pt>
                <c:pt idx="15">
                  <c:v>-606.89006266000069</c:v>
                </c:pt>
                <c:pt idx="16">
                  <c:v>-117.68800405999991</c:v>
                </c:pt>
                <c:pt idx="17">
                  <c:v>-102.1568689500009</c:v>
                </c:pt>
                <c:pt idx="18">
                  <c:v>353.6169769499993</c:v>
                </c:pt>
                <c:pt idx="19">
                  <c:v>-254.97104381000099</c:v>
                </c:pt>
                <c:pt idx="20">
                  <c:v>-254.97104381000099</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204.34633569000016</c:v>
                </c:pt>
                <c:pt idx="16">
                  <c:v>204.34633569000016</c:v>
                </c:pt>
                <c:pt idx="17">
                  <c:v>204.34633569000016</c:v>
                </c:pt>
                <c:pt idx="18">
                  <c:v>325.47473437000008</c:v>
                </c:pt>
                <c:pt idx="19">
                  <c:v>233.95775302999982</c:v>
                </c:pt>
                <c:pt idx="20">
                  <c:v>233.95775302999982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1822.4573581799996</c:v>
                </c:pt>
                <c:pt idx="10">
                  <c:v>1822.4573581799996</c:v>
                </c:pt>
                <c:pt idx="11">
                  <c:v>4122.2607796800012</c:v>
                </c:pt>
                <c:pt idx="12">
                  <c:v>4122.2607796800021</c:v>
                </c:pt>
                <c:pt idx="13">
                  <c:v>4336.6476134400018</c:v>
                </c:pt>
                <c:pt idx="14">
                  <c:v>5299.76490036</c:v>
                </c:pt>
                <c:pt idx="15">
                  <c:v>6399.3451443000013</c:v>
                </c:pt>
                <c:pt idx="16">
                  <c:v>7322.2582628399996</c:v>
                </c:pt>
                <c:pt idx="17">
                  <c:v>7855.3988617799987</c:v>
                </c:pt>
                <c:pt idx="18">
                  <c:v>8008.4567038799996</c:v>
                </c:pt>
                <c:pt idx="19">
                  <c:v>8008.4567038799996</c:v>
                </c:pt>
                <c:pt idx="20">
                  <c:v>8717.3831956800004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709.26803528000028</c:v>
                </c:pt>
                <c:pt idx="11">
                  <c:v>1116.5539089099998</c:v>
                </c:pt>
                <c:pt idx="12">
                  <c:v>267.46274132999952</c:v>
                </c:pt>
                <c:pt idx="13">
                  <c:v>644.23575723999966</c:v>
                </c:pt>
                <c:pt idx="14">
                  <c:v>216.05532594000124</c:v>
                </c:pt>
                <c:pt idx="15">
                  <c:v>172.47801612000148</c:v>
                </c:pt>
                <c:pt idx="16">
                  <c:v>661.68007471999954</c:v>
                </c:pt>
                <c:pt idx="17">
                  <c:v>-840.31310874999872</c:v>
                </c:pt>
                <c:pt idx="18">
                  <c:v>-263.4108641699986</c:v>
                </c:pt>
                <c:pt idx="19">
                  <c:v>-963.51586627000142</c:v>
                </c:pt>
                <c:pt idx="20">
                  <c:v>-2895.4660612300013</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5.4817522299999837</c:v>
                </c:pt>
                <c:pt idx="6">
                  <c:v>16.474732090000543</c:v>
                </c:pt>
                <c:pt idx="7">
                  <c:v>135.99115485999937</c:v>
                </c:pt>
                <c:pt idx="8">
                  <c:v>-10.904427900000883</c:v>
                </c:pt>
                <c:pt idx="9">
                  <c:v>-88.279800770000293</c:v>
                </c:pt>
                <c:pt idx="10">
                  <c:v>-287.76805369999965</c:v>
                </c:pt>
                <c:pt idx="11">
                  <c:v>-634.17166120999718</c:v>
                </c:pt>
                <c:pt idx="12">
                  <c:v>-834.17166121000082</c:v>
                </c:pt>
                <c:pt idx="13">
                  <c:v>-915.15896270000121</c:v>
                </c:pt>
                <c:pt idx="14">
                  <c:v>1003.9449897100021</c:v>
                </c:pt>
                <c:pt idx="15">
                  <c:v>-187.96854793000239</c:v>
                </c:pt>
                <c:pt idx="16">
                  <c:v>-4012.6153803899979</c:v>
                </c:pt>
                <c:pt idx="17">
                  <c:v>-3403.6153803899979</c:v>
                </c:pt>
                <c:pt idx="18">
                  <c:v>-3387.4269815500011</c:v>
                </c:pt>
                <c:pt idx="19">
                  <c:v>-3510.241133329997</c:v>
                </c:pt>
                <c:pt idx="20">
                  <c:v>-3510.2411333199962</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250.35736729999917</c:v>
                </c:pt>
                <c:pt idx="7">
                  <c:v>62.920124790000045</c:v>
                </c:pt>
                <c:pt idx="8">
                  <c:v>405.52402828999948</c:v>
                </c:pt>
                <c:pt idx="9">
                  <c:v>305.13694630999998</c:v>
                </c:pt>
                <c:pt idx="10">
                  <c:v>687.92730071999904</c:v>
                </c:pt>
                <c:pt idx="11">
                  <c:v>-3285.2601691199998</c:v>
                </c:pt>
                <c:pt idx="12">
                  <c:v>-1882.5093285500006</c:v>
                </c:pt>
                <c:pt idx="13">
                  <c:v>-1882.5093285500006</c:v>
                </c:pt>
                <c:pt idx="14">
                  <c:v>-5013.2963281999982</c:v>
                </c:pt>
                <c:pt idx="15">
                  <c:v>-5013.2963281999982</c:v>
                </c:pt>
                <c:pt idx="16">
                  <c:v>-6019.9941553300014</c:v>
                </c:pt>
                <c:pt idx="17">
                  <c:v>-5869.6941553299985</c:v>
                </c:pt>
                <c:pt idx="18">
                  <c:v>-6434.4300480700003</c:v>
                </c:pt>
                <c:pt idx="19">
                  <c:v>-8054.2288348500006</c:v>
                </c:pt>
                <c:pt idx="20">
                  <c:v>-8054.2288348500006</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232.86186043999987</c:v>
                </c:pt>
                <c:pt idx="8">
                  <c:v>1472.36102041</c:v>
                </c:pt>
                <c:pt idx="9">
                  <c:v>1694.5631754499996</c:v>
                </c:pt>
                <c:pt idx="10">
                  <c:v>2141.7253934599999</c:v>
                </c:pt>
                <c:pt idx="11">
                  <c:v>4848.8146885900005</c:v>
                </c:pt>
                <c:pt idx="12">
                  <c:v>3999.7235210100016</c:v>
                </c:pt>
                <c:pt idx="13">
                  <c:v>4590.8833706800015</c:v>
                </c:pt>
                <c:pt idx="14">
                  <c:v>5125.8202263000012</c:v>
                </c:pt>
                <c:pt idx="15">
                  <c:v>6181.8231604200028</c:v>
                </c:pt>
                <c:pt idx="16">
                  <c:v>7593.9383375599991</c:v>
                </c:pt>
                <c:pt idx="17">
                  <c:v>6625.08575303</c:v>
                </c:pt>
                <c:pt idx="18">
                  <c:v>7355.045839710001</c:v>
                </c:pt>
                <c:pt idx="19">
                  <c:v>6654.9408376099982</c:v>
                </c:pt>
                <c:pt idx="20">
                  <c:v>5431.9171344499991</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2.6567577151581645E-6</c:v>
                </c:pt>
                <c:pt idx="1">
                  <c:v>412.2583568245318</c:v>
                </c:pt>
                <c:pt idx="2">
                  <c:v>500.52361574029783</c:v>
                </c:pt>
                <c:pt idx="3">
                  <c:v>1012.2833160823502</c:v>
                </c:pt>
                <c:pt idx="4">
                  <c:v>2564.3331524170644</c:v>
                </c:pt>
                <c:pt idx="5">
                  <c:v>2541.1841354298231</c:v>
                </c:pt>
                <c:pt idx="6">
                  <c:v>1020.5563322609669</c:v>
                </c:pt>
                <c:pt idx="7">
                  <c:v>3525.4006800494535</c:v>
                </c:pt>
                <c:pt idx="8">
                  <c:v>4006.1632041583071</c:v>
                </c:pt>
                <c:pt idx="9">
                  <c:v>2303.6105154191027</c:v>
                </c:pt>
                <c:pt idx="10">
                  <c:v>4697.0695612305717</c:v>
                </c:pt>
                <c:pt idx="11">
                  <c:v>-2653.4201162087993</c:v>
                </c:pt>
                <c:pt idx="12">
                  <c:v>-3594.5948895248293</c:v>
                </c:pt>
                <c:pt idx="13">
                  <c:v>-1272.4527989773487</c:v>
                </c:pt>
                <c:pt idx="14">
                  <c:v>266.59476381065906</c:v>
                </c:pt>
                <c:pt idx="15">
                  <c:v>2024.8711892981082</c:v>
                </c:pt>
                <c:pt idx="16">
                  <c:v>4341.0998445098521</c:v>
                </c:pt>
                <c:pt idx="17">
                  <c:v>3607.3064781927023</c:v>
                </c:pt>
                <c:pt idx="18">
                  <c:v>3131.632991458624</c:v>
                </c:pt>
                <c:pt idx="19">
                  <c:v>3920.6101533031324</c:v>
                </c:pt>
                <c:pt idx="20">
                  <c:v>4614.8245907813616</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6.5719712027203059E-2</c:v>
                </c:pt>
                <c:pt idx="1">
                  <c:v>-381.73344564907893</c:v>
                </c:pt>
                <c:pt idx="2">
                  <c:v>-380.29886031270144</c:v>
                </c:pt>
                <c:pt idx="3">
                  <c:v>-1861.7697518363057</c:v>
                </c:pt>
                <c:pt idx="4">
                  <c:v>-3166.2861734141079</c:v>
                </c:pt>
                <c:pt idx="5">
                  <c:v>-2583.0422248031318</c:v>
                </c:pt>
                <c:pt idx="6">
                  <c:v>-2008.7734335773457</c:v>
                </c:pt>
                <c:pt idx="7">
                  <c:v>-2448.0789024250917</c:v>
                </c:pt>
                <c:pt idx="8">
                  <c:v>-3106.5499206207933</c:v>
                </c:pt>
                <c:pt idx="9">
                  <c:v>-1356.7029764850158</c:v>
                </c:pt>
                <c:pt idx="10">
                  <c:v>-1615.7936868340621</c:v>
                </c:pt>
                <c:pt idx="11">
                  <c:v>-737.35530655501498</c:v>
                </c:pt>
                <c:pt idx="12">
                  <c:v>-1249.1163649868176</c:v>
                </c:pt>
                <c:pt idx="13">
                  <c:v>-1264.7700984544063</c:v>
                </c:pt>
                <c:pt idx="14">
                  <c:v>-3035.0360816509274</c:v>
                </c:pt>
                <c:pt idx="15">
                  <c:v>-2141.8170370318621</c:v>
                </c:pt>
                <c:pt idx="16">
                  <c:v>-265.81007858298108</c:v>
                </c:pt>
                <c:pt idx="17">
                  <c:v>-1428.1993588892874</c:v>
                </c:pt>
                <c:pt idx="18">
                  <c:v>-1583.4073090703714</c:v>
                </c:pt>
                <c:pt idx="19">
                  <c:v>51.795687247307796</c:v>
                </c:pt>
                <c:pt idx="20">
                  <c:v>-1470.8776331205263</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4.197681846562773E-8</c:v>
                </c:pt>
                <c:pt idx="1">
                  <c:v>-4.3254162163520959E-2</c:v>
                </c:pt>
                <c:pt idx="2">
                  <c:v>-0.51135511042502912</c:v>
                </c:pt>
                <c:pt idx="3">
                  <c:v>1100.6611998292728</c:v>
                </c:pt>
                <c:pt idx="4">
                  <c:v>917.3261380977533</c:v>
                </c:pt>
                <c:pt idx="5">
                  <c:v>865.75125231372795</c:v>
                </c:pt>
                <c:pt idx="6">
                  <c:v>1000.8555154887626</c:v>
                </c:pt>
                <c:pt idx="7">
                  <c:v>1080.7439766132875</c:v>
                </c:pt>
                <c:pt idx="8">
                  <c:v>999.25084624489318</c:v>
                </c:pt>
                <c:pt idx="9">
                  <c:v>1093.0521491702398</c:v>
                </c:pt>
                <c:pt idx="10">
                  <c:v>823.99175356574142</c:v>
                </c:pt>
                <c:pt idx="11">
                  <c:v>8098.8759636171089</c:v>
                </c:pt>
                <c:pt idx="12">
                  <c:v>7821.3708002718013</c:v>
                </c:pt>
                <c:pt idx="13">
                  <c:v>7535.1102093623649</c:v>
                </c:pt>
                <c:pt idx="14">
                  <c:v>5834.0316155061419</c:v>
                </c:pt>
                <c:pt idx="15">
                  <c:v>7732.6438918915883</c:v>
                </c:pt>
                <c:pt idx="16">
                  <c:v>6581.0839016698637</c:v>
                </c:pt>
                <c:pt idx="17">
                  <c:v>9988.3267366629989</c:v>
                </c:pt>
                <c:pt idx="18">
                  <c:v>7581.4644447013352</c:v>
                </c:pt>
                <c:pt idx="19">
                  <c:v>5423.4619851483621</c:v>
                </c:pt>
                <c:pt idx="20">
                  <c:v>8099.3064926521865</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8.3668751926779805E-8</c:v>
                </c:pt>
                <c:pt idx="1">
                  <c:v>1.8135575617192501</c:v>
                </c:pt>
                <c:pt idx="2">
                  <c:v>2.7346642381985191</c:v>
                </c:pt>
                <c:pt idx="3">
                  <c:v>134.47908408219217</c:v>
                </c:pt>
                <c:pt idx="4">
                  <c:v>158.97549489364727</c:v>
                </c:pt>
                <c:pt idx="5">
                  <c:v>134.48738284230944</c:v>
                </c:pt>
                <c:pt idx="6">
                  <c:v>153.34444586493035</c:v>
                </c:pt>
                <c:pt idx="7">
                  <c:v>177.73293741989204</c:v>
                </c:pt>
                <c:pt idx="8">
                  <c:v>227.16359603805634</c:v>
                </c:pt>
                <c:pt idx="9">
                  <c:v>227.81960621511334</c:v>
                </c:pt>
                <c:pt idx="10">
                  <c:v>191.02765218830666</c:v>
                </c:pt>
                <c:pt idx="11">
                  <c:v>6452.4102007608726</c:v>
                </c:pt>
                <c:pt idx="12">
                  <c:v>6676.7097620321756</c:v>
                </c:pt>
                <c:pt idx="13">
                  <c:v>6261.2348870156175</c:v>
                </c:pt>
                <c:pt idx="14">
                  <c:v>9745.0758465720246</c:v>
                </c:pt>
                <c:pt idx="15">
                  <c:v>10791.577361553203</c:v>
                </c:pt>
                <c:pt idx="16">
                  <c:v>19793.69762676461</c:v>
                </c:pt>
                <c:pt idx="17">
                  <c:v>17402.313445453259</c:v>
                </c:pt>
                <c:pt idx="18">
                  <c:v>21366.463019139639</c:v>
                </c:pt>
                <c:pt idx="19">
                  <c:v>24358.034138098392</c:v>
                </c:pt>
                <c:pt idx="20">
                  <c:v>24769.692471915572</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9.3121343525126576E-8</c:v>
                </c:pt>
                <c:pt idx="1">
                  <c:v>-17.663559274855288</c:v>
                </c:pt>
                <c:pt idx="2">
                  <c:v>-30.719611551885464</c:v>
                </c:pt>
                <c:pt idx="3">
                  <c:v>-310.50781958923471</c:v>
                </c:pt>
                <c:pt idx="4">
                  <c:v>-218.64231021565138</c:v>
                </c:pt>
                <c:pt idx="5">
                  <c:v>-688.79343378687554</c:v>
                </c:pt>
                <c:pt idx="6">
                  <c:v>-90.584149165630151</c:v>
                </c:pt>
                <c:pt idx="7">
                  <c:v>-1856.0330960708052</c:v>
                </c:pt>
                <c:pt idx="8">
                  <c:v>-1098.5153500281685</c:v>
                </c:pt>
                <c:pt idx="9">
                  <c:v>-459.76101851685053</c:v>
                </c:pt>
                <c:pt idx="10">
                  <c:v>-2489.0124380906764</c:v>
                </c:pt>
                <c:pt idx="11">
                  <c:v>-1635.6484805490563</c:v>
                </c:pt>
                <c:pt idx="12">
                  <c:v>-1868.6030264548135</c:v>
                </c:pt>
                <c:pt idx="13">
                  <c:v>-2041.1159873792803</c:v>
                </c:pt>
                <c:pt idx="14">
                  <c:v>-2043.6408505477702</c:v>
                </c:pt>
                <c:pt idx="15">
                  <c:v>-3399.5505163101625</c:v>
                </c:pt>
                <c:pt idx="16">
                  <c:v>-1233.1607161417778</c:v>
                </c:pt>
                <c:pt idx="17">
                  <c:v>-2471.8429820010933</c:v>
                </c:pt>
                <c:pt idx="18">
                  <c:v>-1302.5875479699534</c:v>
                </c:pt>
                <c:pt idx="19">
                  <c:v>-1215.0742049889996</c:v>
                </c:pt>
                <c:pt idx="20">
                  <c:v>-2760.3416438587865</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0.59433657289326902</c:v>
                </c:pt>
                <c:pt idx="1">
                  <c:v>-2.65969713177617</c:v>
                </c:pt>
                <c:pt idx="2">
                  <c:v>0.84690803110561319</c:v>
                </c:pt>
                <c:pt idx="3">
                  <c:v>-39.132160714459133</c:v>
                </c:pt>
                <c:pt idx="4">
                  <c:v>-239.72564697297298</c:v>
                </c:pt>
                <c:pt idx="5">
                  <c:v>-363.12852142927807</c:v>
                </c:pt>
                <c:pt idx="6">
                  <c:v>-302.61384581562947</c:v>
                </c:pt>
                <c:pt idx="7">
                  <c:v>-287.30216714809717</c:v>
                </c:pt>
                <c:pt idx="8">
                  <c:v>-53.422962957085929</c:v>
                </c:pt>
                <c:pt idx="9">
                  <c:v>999.16533593154622</c:v>
                </c:pt>
                <c:pt idx="10">
                  <c:v>1083.2839912539114</c:v>
                </c:pt>
                <c:pt idx="11">
                  <c:v>-2025.4187218547149</c:v>
                </c:pt>
                <c:pt idx="12">
                  <c:v>-2672.0271449803054</c:v>
                </c:pt>
                <c:pt idx="13">
                  <c:v>-2068.2240877136833</c:v>
                </c:pt>
                <c:pt idx="14">
                  <c:v>-2043.5040667113753</c:v>
                </c:pt>
                <c:pt idx="15">
                  <c:v>-2044.9648274273277</c:v>
                </c:pt>
                <c:pt idx="16">
                  <c:v>-3368.4151904393311</c:v>
                </c:pt>
                <c:pt idx="17">
                  <c:v>-4458.7919188547185</c:v>
                </c:pt>
                <c:pt idx="18">
                  <c:v>-3589.196376988064</c:v>
                </c:pt>
                <c:pt idx="19">
                  <c:v>-5910.4233879674248</c:v>
                </c:pt>
                <c:pt idx="20">
                  <c:v>-6975.2844799705199</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2.0978404791094363E-7</c:v>
                </c:pt>
                <c:pt idx="1">
                  <c:v>-74.404797024973959</c:v>
                </c:pt>
                <c:pt idx="2">
                  <c:v>-73.237036933631316</c:v>
                </c:pt>
                <c:pt idx="3">
                  <c:v>-384.23838003302444</c:v>
                </c:pt>
                <c:pt idx="4">
                  <c:v>-663.346475846658</c:v>
                </c:pt>
                <c:pt idx="5">
                  <c:v>-958.12591434285423</c:v>
                </c:pt>
                <c:pt idx="6">
                  <c:v>-1118.0780782441143</c:v>
                </c:pt>
                <c:pt idx="7">
                  <c:v>-1176.7749473008371</c:v>
                </c:pt>
                <c:pt idx="8">
                  <c:v>-2325.9950327100159</c:v>
                </c:pt>
                <c:pt idx="9">
                  <c:v>-2482.5597612410784</c:v>
                </c:pt>
                <c:pt idx="10">
                  <c:v>-3422.9339191020772</c:v>
                </c:pt>
                <c:pt idx="11">
                  <c:v>-3402.4471164961651</c:v>
                </c:pt>
                <c:pt idx="12">
                  <c:v>-4859.1228306006742</c:v>
                </c:pt>
                <c:pt idx="13">
                  <c:v>-5183.3964922310915</c:v>
                </c:pt>
                <c:pt idx="14">
                  <c:v>609.09650824226264</c:v>
                </c:pt>
                <c:pt idx="15">
                  <c:v>-3433.9036395665898</c:v>
                </c:pt>
                <c:pt idx="16">
                  <c:v>-16163.326823266412</c:v>
                </c:pt>
                <c:pt idx="17">
                  <c:v>-16025.352150725899</c:v>
                </c:pt>
                <c:pt idx="18">
                  <c:v>-15961.207173776871</c:v>
                </c:pt>
                <c:pt idx="19">
                  <c:v>-15143.558617295261</c:v>
                </c:pt>
                <c:pt idx="20">
                  <c:v>-15182.399955049754</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-41.995592788785871</c:v>
                </c:pt>
                <c:pt idx="4">
                  <c:v>-19.962773311319324</c:v>
                </c:pt>
                <c:pt idx="5">
                  <c:v>172.23203880471192</c:v>
                </c:pt>
                <c:pt idx="6">
                  <c:v>497.07866670647854</c:v>
                </c:pt>
                <c:pt idx="7">
                  <c:v>-45.784382776022539</c:v>
                </c:pt>
                <c:pt idx="8">
                  <c:v>747.72841397863522</c:v>
                </c:pt>
                <c:pt idx="9">
                  <c:v>639.30166714240113</c:v>
                </c:pt>
                <c:pt idx="10">
                  <c:v>1619.9542281801187</c:v>
                </c:pt>
                <c:pt idx="11">
                  <c:v>-9019.4542114811557</c:v>
                </c:pt>
                <c:pt idx="12">
                  <c:v>-6029.7779349926532</c:v>
                </c:pt>
                <c:pt idx="13">
                  <c:v>-5751.1440838723211</c:v>
                </c:pt>
                <c:pt idx="14">
                  <c:v>-14357.211823468861</c:v>
                </c:pt>
                <c:pt idx="15">
                  <c:v>-14535.275761381468</c:v>
                </c:pt>
                <c:pt idx="16">
                  <c:v>-16887.400856113058</c:v>
                </c:pt>
                <c:pt idx="17">
                  <c:v>-14700.762942377711</c:v>
                </c:pt>
                <c:pt idx="18">
                  <c:v>-16803.571038435675</c:v>
                </c:pt>
                <c:pt idx="19">
                  <c:v>-21644.078655758443</c:v>
                </c:pt>
                <c:pt idx="20">
                  <c:v>-22609.573824033287</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0.7297323456859317</c:v>
                </c:pt>
                <c:pt idx="1">
                  <c:v>-26.084637710675736</c:v>
                </c:pt>
                <c:pt idx="2">
                  <c:v>-3.0452682415847789</c:v>
                </c:pt>
                <c:pt idx="3">
                  <c:v>-143.72941946339</c:v>
                </c:pt>
                <c:pt idx="4">
                  <c:v>-383.90188334297511</c:v>
                </c:pt>
                <c:pt idx="5">
                  <c:v>-588.63645323652293</c:v>
                </c:pt>
                <c:pt idx="6">
                  <c:v>-514.26888550974468</c:v>
                </c:pt>
                <c:pt idx="7">
                  <c:v>-443.49689630958096</c:v>
                </c:pt>
                <c:pt idx="8">
                  <c:v>-68.674168771490031</c:v>
                </c:pt>
                <c:pt idx="9">
                  <c:v>1222.2358828283056</c:v>
                </c:pt>
                <c:pt idx="10">
                  <c:v>1291.1498713518017</c:v>
                </c:pt>
                <c:pt idx="11">
                  <c:v>-4681.2404909051374</c:v>
                </c:pt>
                <c:pt idx="12">
                  <c:v>-5372.1590360062401</c:v>
                </c:pt>
                <c:pt idx="13">
                  <c:v>-3520.3911832332651</c:v>
                </c:pt>
                <c:pt idx="14">
                  <c:v>-3664.2292592950453</c:v>
                </c:pt>
                <c:pt idx="15">
                  <c:v>-3601.1848017055017</c:v>
                </c:pt>
                <c:pt idx="16">
                  <c:v>-5983.6782023596406</c:v>
                </c:pt>
                <c:pt idx="17">
                  <c:v>-6737.0614631937497</c:v>
                </c:pt>
                <c:pt idx="18">
                  <c:v>-5776.6521492428601</c:v>
                </c:pt>
                <c:pt idx="19">
                  <c:v>-8892.7226930621528</c:v>
                </c:pt>
                <c:pt idx="20">
                  <c:v>-10195.793506795182</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36.123829382605436</c:v>
                </c:pt>
                <c:pt idx="4">
                  <c:v>40.782095005432211</c:v>
                </c:pt>
                <c:pt idx="5">
                  <c:v>47.735387794664916</c:v>
                </c:pt>
                <c:pt idx="6">
                  <c:v>62.154928848826899</c:v>
                </c:pt>
                <c:pt idx="7">
                  <c:v>96.466346123110725</c:v>
                </c:pt>
                <c:pt idx="8">
                  <c:v>244.37029771119774</c:v>
                </c:pt>
                <c:pt idx="9">
                  <c:v>242.99916867024035</c:v>
                </c:pt>
                <c:pt idx="10">
                  <c:v>297.64243046309571</c:v>
                </c:pt>
                <c:pt idx="11">
                  <c:v>318.39059452842503</c:v>
                </c:pt>
                <c:pt idx="12">
                  <c:v>277.30024798468321</c:v>
                </c:pt>
                <c:pt idx="13">
                  <c:v>341.59326667371306</c:v>
                </c:pt>
                <c:pt idx="14">
                  <c:v>369.67772412894419</c:v>
                </c:pt>
                <c:pt idx="15">
                  <c:v>323.79883864396788</c:v>
                </c:pt>
                <c:pt idx="16">
                  <c:v>-76.8543981238995</c:v>
                </c:pt>
                <c:pt idx="17">
                  <c:v>-120.67587865037694</c:v>
                </c:pt>
                <c:pt idx="18">
                  <c:v>-70.352730197661913</c:v>
                </c:pt>
                <c:pt idx="19">
                  <c:v>-362.69438186084153</c:v>
                </c:pt>
                <c:pt idx="20">
                  <c:v>-431.62213583914854</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-3.0468072509393096E-11</c:v>
                </c:pt>
                <c:pt idx="1">
                  <c:v>-3.8335201679728925E-9</c:v>
                </c:pt>
                <c:pt idx="2">
                  <c:v>-3.5925040720030665E-11</c:v>
                </c:pt>
                <c:pt idx="3">
                  <c:v>1.3171114001024762</c:v>
                </c:pt>
                <c:pt idx="4">
                  <c:v>1.4003113452135949</c:v>
                </c:pt>
                <c:pt idx="5">
                  <c:v>2.7242710524515132</c:v>
                </c:pt>
                <c:pt idx="6">
                  <c:v>6.1858064428793114</c:v>
                </c:pt>
                <c:pt idx="7">
                  <c:v>-10.5472125177821</c:v>
                </c:pt>
                <c:pt idx="8">
                  <c:v>-4.7040060988433652</c:v>
                </c:pt>
                <c:pt idx="9">
                  <c:v>-7.516287376368382</c:v>
                </c:pt>
                <c:pt idx="10">
                  <c:v>-3.6972053477561531</c:v>
                </c:pt>
                <c:pt idx="11">
                  <c:v>-71.624584669071282</c:v>
                </c:pt>
                <c:pt idx="12">
                  <c:v>-67.839074953853469</c:v>
                </c:pt>
                <c:pt idx="13">
                  <c:v>-65.80863831554143</c:v>
                </c:pt>
                <c:pt idx="14">
                  <c:v>195.01261367721372</c:v>
                </c:pt>
                <c:pt idx="15">
                  <c:v>347.68834288300059</c:v>
                </c:pt>
                <c:pt idx="16">
                  <c:v>562.87457015660902</c:v>
                </c:pt>
                <c:pt idx="17">
                  <c:v>911.21494819112422</c:v>
                </c:pt>
                <c:pt idx="18">
                  <c:v>292.3175350003421</c:v>
                </c:pt>
                <c:pt idx="19">
                  <c:v>175.72295056079929</c:v>
                </c:pt>
                <c:pt idx="20">
                  <c:v>-244.49271665339711</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-8.7989066287263995E-5</c:v>
                </c:pt>
                <c:pt idx="1">
                  <c:v>6.0577051104100974</c:v>
                </c:pt>
                <c:pt idx="2">
                  <c:v>8.6460603689547497</c:v>
                </c:pt>
                <c:pt idx="3">
                  <c:v>121.46969267195345</c:v>
                </c:pt>
                <c:pt idx="4">
                  <c:v>148.42370961992629</c:v>
                </c:pt>
                <c:pt idx="5">
                  <c:v>154.739602080228</c:v>
                </c:pt>
                <c:pt idx="6">
                  <c:v>132.84867882151184</c:v>
                </c:pt>
                <c:pt idx="7">
                  <c:v>216.94557409880326</c:v>
                </c:pt>
                <c:pt idx="8">
                  <c:v>235.77463208672907</c:v>
                </c:pt>
                <c:pt idx="9">
                  <c:v>223.11825170222801</c:v>
                </c:pt>
                <c:pt idx="10">
                  <c:v>279.98236255497113</c:v>
                </c:pt>
                <c:pt idx="11">
                  <c:v>1681.0917765312638</c:v>
                </c:pt>
                <c:pt idx="12">
                  <c:v>1640.6518482110496</c:v>
                </c:pt>
                <c:pt idx="13">
                  <c:v>1568.7118435663283</c:v>
                </c:pt>
                <c:pt idx="14">
                  <c:v>1917.7058831354373</c:v>
                </c:pt>
                <c:pt idx="15">
                  <c:v>2260.0245558081497</c:v>
                </c:pt>
                <c:pt idx="16">
                  <c:v>3630.2035316901834</c:v>
                </c:pt>
                <c:pt idx="17">
                  <c:v>3495.0892835179538</c:v>
                </c:pt>
                <c:pt idx="18">
                  <c:v>3790.5915142531139</c:v>
                </c:pt>
                <c:pt idx="19">
                  <c:v>4111.721268511058</c:v>
                </c:pt>
                <c:pt idx="20">
                  <c:v>4387.4808259776746</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2.8129405939125718E-4</c:v>
                </c:pt>
                <c:pt idx="1">
                  <c:v>-0.36766262232526969</c:v>
                </c:pt>
                <c:pt idx="2">
                  <c:v>8.8284645721955712E-2</c:v>
                </c:pt>
                <c:pt idx="3">
                  <c:v>-1.9685853844916892</c:v>
                </c:pt>
                <c:pt idx="4">
                  <c:v>-1.5605744361766938</c:v>
                </c:pt>
                <c:pt idx="5">
                  <c:v>-4.5001885144076823</c:v>
                </c:pt>
                <c:pt idx="6">
                  <c:v>-3.446672669283771</c:v>
                </c:pt>
                <c:pt idx="7">
                  <c:v>-6.2214317637221939</c:v>
                </c:pt>
                <c:pt idx="8">
                  <c:v>-3.2758272162113826</c:v>
                </c:pt>
                <c:pt idx="9">
                  <c:v>1.6064033440795811</c:v>
                </c:pt>
                <c:pt idx="10">
                  <c:v>-8.9070194942617036</c:v>
                </c:pt>
                <c:pt idx="11">
                  <c:v>59.329317717910044</c:v>
                </c:pt>
                <c:pt idx="12">
                  <c:v>50.792959762429064</c:v>
                </c:pt>
                <c:pt idx="13">
                  <c:v>65.841241082669285</c:v>
                </c:pt>
                <c:pt idx="14">
                  <c:v>117.64425850649457</c:v>
                </c:pt>
                <c:pt idx="15">
                  <c:v>134.89790951934765</c:v>
                </c:pt>
                <c:pt idx="16">
                  <c:v>212.12579894384942</c:v>
                </c:pt>
                <c:pt idx="17">
                  <c:v>198.45511811697565</c:v>
                </c:pt>
                <c:pt idx="18">
                  <c:v>236.18718328244734</c:v>
                </c:pt>
                <c:pt idx="19">
                  <c:v>265.70918444489314</c:v>
                </c:pt>
                <c:pt idx="20">
                  <c:v>276.36242887887818</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-10.864848299697014</c:v>
                </c:pt>
                <c:pt idx="8">
                  <c:v>-29.770528665641674</c:v>
                </c:pt>
                <c:pt idx="9">
                  <c:v>-29.770528665641674</c:v>
                </c:pt>
                <c:pt idx="10">
                  <c:v>-29.77052866564232</c:v>
                </c:pt>
                <c:pt idx="11">
                  <c:v>-29.351053665641711</c:v>
                </c:pt>
                <c:pt idx="12">
                  <c:v>-29.351053665641711</c:v>
                </c:pt>
                <c:pt idx="13">
                  <c:v>-29.351053665641711</c:v>
                </c:pt>
                <c:pt idx="14">
                  <c:v>-123.64855244728302</c:v>
                </c:pt>
                <c:pt idx="15">
                  <c:v>-126.00244344112443</c:v>
                </c:pt>
                <c:pt idx="16">
                  <c:v>-293.36832989329406</c:v>
                </c:pt>
                <c:pt idx="17">
                  <c:v>-293.36832989329406</c:v>
                </c:pt>
                <c:pt idx="18">
                  <c:v>-333.11883850392053</c:v>
                </c:pt>
                <c:pt idx="19">
                  <c:v>-387.69804995694608</c:v>
                </c:pt>
                <c:pt idx="20">
                  <c:v>-387.69804995694608</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4.1105082893011513E-8</c:v>
                </c:pt>
                <c:pt idx="1">
                  <c:v>0</c:v>
                </c:pt>
                <c:pt idx="2">
                  <c:v>3.4047758037012636</c:v>
                </c:pt>
                <c:pt idx="3">
                  <c:v>11.019074307149056</c:v>
                </c:pt>
                <c:pt idx="4">
                  <c:v>10.021610397803615</c:v>
                </c:pt>
                <c:pt idx="5">
                  <c:v>0</c:v>
                </c:pt>
                <c:pt idx="6">
                  <c:v>3.01782565458549</c:v>
                </c:pt>
                <c:pt idx="7">
                  <c:v>6.1692656051440338</c:v>
                </c:pt>
                <c:pt idx="8">
                  <c:v>23.048670188929393</c:v>
                </c:pt>
                <c:pt idx="9">
                  <c:v>0</c:v>
                </c:pt>
                <c:pt idx="10">
                  <c:v>4.1088230036928897</c:v>
                </c:pt>
                <c:pt idx="11">
                  <c:v>4.3748218321287906</c:v>
                </c:pt>
                <c:pt idx="12">
                  <c:v>2.8875690945672421</c:v>
                </c:pt>
                <c:pt idx="13">
                  <c:v>-15.710545484792569</c:v>
                </c:pt>
                <c:pt idx="14">
                  <c:v>12.850868412665882</c:v>
                </c:pt>
                <c:pt idx="15">
                  <c:v>43.504629709026275</c:v>
                </c:pt>
                <c:pt idx="16">
                  <c:v>13.718338113772278</c:v>
                </c:pt>
                <c:pt idx="17">
                  <c:v>67.919033967437187</c:v>
                </c:pt>
                <c:pt idx="18">
                  <c:v>71.918734415952329</c:v>
                </c:pt>
                <c:pt idx="19">
                  <c:v>1.318595828487144</c:v>
                </c:pt>
                <c:pt idx="20">
                  <c:v>69.011880810920431</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-3.3129323320320481</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-423.36495876748978</c:v>
                </c:pt>
                <c:pt idx="8">
                  <c:v>-423.36495876748978</c:v>
                </c:pt>
                <c:pt idx="9">
                  <c:v>-423.36495876748978</c:v>
                </c:pt>
                <c:pt idx="10">
                  <c:v>-518.41911373196183</c:v>
                </c:pt>
                <c:pt idx="11">
                  <c:v>-671.88440972422029</c:v>
                </c:pt>
                <c:pt idx="12">
                  <c:v>-671.88440972422029</c:v>
                </c:pt>
                <c:pt idx="13">
                  <c:v>-671.88440972422029</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1.9334606771881369E-4</c:v>
                </c:pt>
                <c:pt idx="1">
                  <c:v>-2.3482769976338282</c:v>
                </c:pt>
                <c:pt idx="2">
                  <c:v>4.1008013364568185</c:v>
                </c:pt>
                <c:pt idx="3">
                  <c:v>30.427559857800389</c:v>
                </c:pt>
                <c:pt idx="4">
                  <c:v>-90.843300225022745</c:v>
                </c:pt>
                <c:pt idx="5">
                  <c:v>-89.65341679808472</c:v>
                </c:pt>
                <c:pt idx="6">
                  <c:v>-91.116656297872964</c:v>
                </c:pt>
                <c:pt idx="7">
                  <c:v>-131.41726552163306</c:v>
                </c:pt>
                <c:pt idx="8">
                  <c:v>42.078279240295444</c:v>
                </c:pt>
                <c:pt idx="9">
                  <c:v>7.0720489054226618</c:v>
                </c:pt>
                <c:pt idx="10">
                  <c:v>20.939748782137713</c:v>
                </c:pt>
                <c:pt idx="11">
                  <c:v>1290.3264625507945</c:v>
                </c:pt>
                <c:pt idx="12">
                  <c:v>1202.5580867090134</c:v>
                </c:pt>
                <c:pt idx="13">
                  <c:v>1193.3917041325144</c:v>
                </c:pt>
                <c:pt idx="14">
                  <c:v>1605.3243942983931</c:v>
                </c:pt>
                <c:pt idx="15">
                  <c:v>2100.698955822988</c:v>
                </c:pt>
                <c:pt idx="16">
                  <c:v>3161.8423737293429</c:v>
                </c:pt>
                <c:pt idx="17">
                  <c:v>3368.2044227571537</c:v>
                </c:pt>
                <c:pt idx="18">
                  <c:v>3103.7348382376408</c:v>
                </c:pt>
                <c:pt idx="19">
                  <c:v>2920.8131752637132</c:v>
                </c:pt>
                <c:pt idx="20">
                  <c:v>2788.5466055373818</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488.51618042000018</c:v>
                </c:pt>
                <c:pt idx="11">
                  <c:v>526.57367632999978</c:v>
                </c:pt>
                <c:pt idx="12">
                  <c:v>696.19339317000049</c:v>
                </c:pt>
                <c:pt idx="13">
                  <c:v>696.1933931700006</c:v>
                </c:pt>
                <c:pt idx="14">
                  <c:v>696.19339317000072</c:v>
                </c:pt>
                <c:pt idx="15">
                  <c:v>575.02174309000111</c:v>
                </c:pt>
                <c:pt idx="16">
                  <c:v>575.02174309000065</c:v>
                </c:pt>
                <c:pt idx="17">
                  <c:v>-942.50257549000025</c:v>
                </c:pt>
                <c:pt idx="18">
                  <c:v>-942.50257549000025</c:v>
                </c:pt>
                <c:pt idx="19">
                  <c:v>-942.5025754899998</c:v>
                </c:pt>
                <c:pt idx="20">
                  <c:v>-2874.4527704499978</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220.75185486000001</c:v>
                </c:pt>
                <c:pt idx="11">
                  <c:v>373.19614262000005</c:v>
                </c:pt>
                <c:pt idx="12">
                  <c:v>-645.51474179999991</c:v>
                </c:pt>
                <c:pt idx="13">
                  <c:v>-268.74172589</c:v>
                </c:pt>
                <c:pt idx="14">
                  <c:v>-696.92215719000069</c:v>
                </c:pt>
                <c:pt idx="15">
                  <c:v>-606.89006266000069</c:v>
                </c:pt>
                <c:pt idx="16">
                  <c:v>-117.68800406000082</c:v>
                </c:pt>
                <c:pt idx="17">
                  <c:v>-102.1568689500009</c:v>
                </c:pt>
                <c:pt idx="18">
                  <c:v>353.6169769499993</c:v>
                </c:pt>
                <c:pt idx="19">
                  <c:v>-254.97104381000099</c:v>
                </c:pt>
                <c:pt idx="20">
                  <c:v>-254.97104381000099</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204.34633569000016</c:v>
                </c:pt>
                <c:pt idx="16">
                  <c:v>204.34633569000016</c:v>
                </c:pt>
                <c:pt idx="17">
                  <c:v>204.34633569000016</c:v>
                </c:pt>
                <c:pt idx="18">
                  <c:v>325.47473437000008</c:v>
                </c:pt>
                <c:pt idx="19">
                  <c:v>233.95775302999982</c:v>
                </c:pt>
                <c:pt idx="20">
                  <c:v>233.95775302999982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-1735</c:v>
                </c:pt>
                <c:pt idx="8">
                  <c:v>-1735</c:v>
                </c:pt>
                <c:pt idx="9">
                  <c:v>-1735</c:v>
                </c:pt>
                <c:pt idx="10">
                  <c:v>-2485</c:v>
                </c:pt>
                <c:pt idx="11">
                  <c:v>-3307.5</c:v>
                </c:pt>
                <c:pt idx="12">
                  <c:v>-3307.5</c:v>
                </c:pt>
                <c:pt idx="13">
                  <c:v>-3307.5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39843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8" t="s">
        <v>248</v>
      </c>
      <c r="C2" s="98"/>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263</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00000000000001"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7.100000000000001"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850000000000001" customHeight="1" thickBot="1">
      <c r="A18" s="34"/>
      <c r="B18" s="45" t="s">
        <v>33</v>
      </c>
      <c r="C18" s="96" t="s">
        <v>34</v>
      </c>
      <c r="D18" s="34"/>
      <c r="E18" s="34"/>
      <c r="F18" s="34"/>
      <c r="G18" s="34"/>
      <c r="H18" s="34"/>
      <c r="I18" s="34"/>
      <c r="J18" s="34"/>
      <c r="K18" s="34"/>
      <c r="L18" s="34"/>
      <c r="M18" s="34"/>
      <c r="N18" s="34"/>
      <c r="O18" s="34"/>
      <c r="P18" s="34"/>
      <c r="Q18" s="34"/>
      <c r="R18" s="34"/>
      <c r="S18" s="34"/>
      <c r="T18" s="34"/>
      <c r="U18" s="34"/>
      <c r="V18" s="34"/>
      <c r="W18" s="34"/>
      <c r="X18" s="34"/>
    </row>
    <row r="19" spans="1:24" ht="17.850000000000001" customHeight="1" thickBot="1">
      <c r="A19" s="34"/>
      <c r="B19" s="45" t="s">
        <v>35</v>
      </c>
      <c r="C19" s="97"/>
      <c r="D19" s="34"/>
      <c r="E19" s="34"/>
      <c r="F19" s="34"/>
      <c r="G19" s="34"/>
      <c r="H19" s="34"/>
      <c r="I19" s="34"/>
      <c r="J19" s="34"/>
      <c r="K19" s="34"/>
      <c r="L19" s="34"/>
      <c r="M19" s="34"/>
      <c r="N19" s="34"/>
      <c r="O19" s="34"/>
      <c r="P19" s="34"/>
      <c r="Q19" s="34"/>
      <c r="R19" s="34"/>
      <c r="S19" s="34"/>
      <c r="T19" s="34"/>
      <c r="U19" s="34"/>
      <c r="V19" s="34"/>
      <c r="W19" s="34"/>
      <c r="X19" s="34"/>
    </row>
    <row r="20" spans="1:24" ht="17.850000000000001" customHeight="1" thickBot="1">
      <c r="A20" s="34"/>
      <c r="B20" s="45" t="s">
        <v>36</v>
      </c>
      <c r="C20" s="96" t="s">
        <v>37</v>
      </c>
      <c r="D20" s="34"/>
      <c r="E20" s="34"/>
      <c r="F20" s="34"/>
      <c r="G20" s="34"/>
      <c r="H20" s="34"/>
      <c r="I20" s="34"/>
      <c r="J20" s="34"/>
      <c r="K20" s="34"/>
      <c r="L20" s="34"/>
      <c r="M20" s="34"/>
      <c r="N20" s="34"/>
      <c r="O20" s="34"/>
      <c r="P20" s="34"/>
      <c r="Q20" s="34"/>
      <c r="R20" s="34"/>
      <c r="S20" s="34"/>
      <c r="T20" s="34"/>
      <c r="U20" s="34"/>
      <c r="V20" s="34"/>
      <c r="W20" s="34"/>
      <c r="X20" s="34"/>
    </row>
    <row r="21" spans="1:24" ht="17.850000000000001" customHeight="1" thickBot="1">
      <c r="A21" s="34"/>
      <c r="B21" s="45" t="s">
        <v>38</v>
      </c>
      <c r="C21" s="97"/>
      <c r="D21" s="34"/>
      <c r="E21" s="34"/>
      <c r="F21" s="34"/>
      <c r="G21" s="34"/>
      <c r="H21" s="34"/>
      <c r="I21" s="34"/>
      <c r="J21" s="34"/>
      <c r="K21" s="34"/>
      <c r="L21" s="34"/>
      <c r="M21" s="34"/>
      <c r="N21" s="34"/>
      <c r="O21" s="34"/>
      <c r="P21" s="34"/>
      <c r="Q21" s="34"/>
      <c r="R21" s="34"/>
      <c r="S21" s="34"/>
      <c r="T21" s="34"/>
      <c r="U21" s="34"/>
      <c r="V21" s="34"/>
      <c r="W21" s="34"/>
      <c r="X21" s="34"/>
    </row>
    <row r="22" spans="1:24" ht="17.850000000000001" customHeight="1" thickBot="1">
      <c r="A22" s="34"/>
      <c r="B22" s="45" t="s">
        <v>39</v>
      </c>
      <c r="C22" s="96" t="s">
        <v>40</v>
      </c>
      <c r="D22" s="34"/>
      <c r="E22" s="34"/>
      <c r="F22" s="34"/>
      <c r="G22" s="34"/>
      <c r="H22" s="34"/>
      <c r="I22" s="34"/>
      <c r="J22" s="34"/>
      <c r="K22" s="34"/>
      <c r="L22" s="34"/>
      <c r="M22" s="34"/>
      <c r="N22" s="34"/>
      <c r="O22" s="34"/>
      <c r="P22" s="34"/>
      <c r="Q22" s="34"/>
      <c r="R22" s="34"/>
      <c r="S22" s="34"/>
      <c r="T22" s="34"/>
      <c r="U22" s="34"/>
      <c r="V22" s="34"/>
      <c r="W22" s="34"/>
      <c r="X22" s="34"/>
    </row>
    <row r="23" spans="1:24" ht="17.850000000000001" customHeight="1" thickBot="1">
      <c r="A23" s="34"/>
      <c r="B23" s="45" t="s">
        <v>41</v>
      </c>
      <c r="C23" s="97"/>
      <c r="D23" s="34"/>
      <c r="E23" s="34"/>
      <c r="F23" s="34"/>
      <c r="G23" s="34"/>
      <c r="H23" s="34"/>
      <c r="I23" s="34"/>
      <c r="J23" s="34"/>
      <c r="K23" s="34"/>
      <c r="L23" s="34"/>
      <c r="M23" s="34"/>
      <c r="N23" s="34"/>
      <c r="O23" s="34"/>
      <c r="P23" s="34"/>
      <c r="Q23" s="34"/>
      <c r="R23" s="34"/>
      <c r="S23" s="34"/>
      <c r="T23" s="34"/>
      <c r="U23" s="34"/>
      <c r="V23" s="34"/>
      <c r="W23" s="34"/>
      <c r="X23" s="34"/>
    </row>
    <row r="24" spans="1:24" ht="17.850000000000001" customHeight="1" thickBot="1">
      <c r="A24" s="34"/>
      <c r="B24" s="45" t="s">
        <v>42</v>
      </c>
      <c r="C24" s="96" t="s">
        <v>43</v>
      </c>
      <c r="D24" s="34"/>
      <c r="E24" s="34"/>
      <c r="F24" s="34"/>
      <c r="G24" s="34"/>
      <c r="H24" s="34"/>
      <c r="I24" s="34"/>
      <c r="J24" s="34"/>
      <c r="K24" s="34"/>
      <c r="L24" s="34"/>
      <c r="M24" s="34"/>
      <c r="N24" s="34"/>
      <c r="O24" s="34"/>
      <c r="P24" s="34"/>
      <c r="Q24" s="34"/>
      <c r="R24" s="34"/>
      <c r="S24" s="34"/>
      <c r="T24" s="34"/>
      <c r="U24" s="34"/>
      <c r="V24" s="34"/>
      <c r="W24" s="34"/>
      <c r="X24" s="34"/>
    </row>
    <row r="25" spans="1:24" ht="17.850000000000001" customHeight="1" thickBot="1">
      <c r="A25" s="34"/>
      <c r="B25" s="45" t="s">
        <v>44</v>
      </c>
      <c r="C25" s="97"/>
      <c r="D25" s="34"/>
      <c r="E25" s="34"/>
      <c r="F25" s="34"/>
      <c r="G25" s="34"/>
      <c r="H25" s="34"/>
      <c r="I25" s="34"/>
      <c r="J25" s="34"/>
      <c r="K25" s="34"/>
      <c r="L25" s="34"/>
      <c r="M25" s="34"/>
      <c r="N25" s="34"/>
      <c r="O25" s="34"/>
      <c r="P25" s="34"/>
      <c r="Q25" s="34"/>
      <c r="R25" s="34"/>
      <c r="S25" s="34"/>
      <c r="T25" s="34"/>
      <c r="U25" s="34"/>
      <c r="V25" s="34"/>
      <c r="W25" s="34"/>
      <c r="X25" s="34"/>
    </row>
    <row r="26" spans="1:24" ht="17.850000000000001" customHeight="1" thickBot="1">
      <c r="A26" s="34"/>
      <c r="B26" s="45" t="s">
        <v>45</v>
      </c>
      <c r="C26" s="96" t="s">
        <v>255</v>
      </c>
      <c r="D26" s="34"/>
      <c r="E26" s="34"/>
      <c r="F26" s="34"/>
      <c r="G26" s="34"/>
      <c r="H26" s="34"/>
      <c r="I26" s="34"/>
      <c r="J26" s="34"/>
      <c r="K26" s="34"/>
      <c r="L26" s="34"/>
      <c r="M26" s="34"/>
      <c r="N26" s="34"/>
      <c r="O26" s="34"/>
      <c r="P26" s="34"/>
      <c r="Q26" s="34"/>
      <c r="R26" s="34"/>
      <c r="S26" s="34"/>
      <c r="T26" s="34"/>
      <c r="U26" s="34"/>
      <c r="V26" s="34"/>
      <c r="W26" s="34"/>
      <c r="X26" s="34"/>
    </row>
    <row r="27" spans="1:24" ht="17.850000000000001" customHeight="1" thickBot="1">
      <c r="A27" s="34"/>
      <c r="B27" s="45" t="s">
        <v>46</v>
      </c>
      <c r="C27" s="97"/>
      <c r="D27" s="34"/>
      <c r="E27" s="34"/>
      <c r="F27" s="34"/>
      <c r="G27" s="34"/>
      <c r="H27" s="34"/>
      <c r="I27" s="34"/>
      <c r="J27" s="34"/>
      <c r="K27" s="34"/>
      <c r="L27" s="34"/>
      <c r="M27" s="34"/>
      <c r="N27" s="34"/>
      <c r="O27" s="34"/>
      <c r="P27" s="34"/>
      <c r="Q27" s="34"/>
      <c r="R27" s="34"/>
      <c r="S27" s="34"/>
      <c r="T27" s="34"/>
      <c r="U27" s="34"/>
      <c r="V27" s="34"/>
      <c r="W27" s="34"/>
      <c r="X27" s="34"/>
    </row>
    <row r="28" spans="1:24" ht="17.850000000000001" customHeight="1" thickBot="1">
      <c r="A28" s="34"/>
      <c r="B28" s="45" t="s">
        <v>47</v>
      </c>
      <c r="C28" s="96" t="s">
        <v>256</v>
      </c>
      <c r="D28" s="34"/>
      <c r="E28" s="34"/>
      <c r="F28" s="34"/>
      <c r="G28" s="34"/>
      <c r="H28" s="34"/>
      <c r="I28" s="34"/>
      <c r="J28" s="34"/>
      <c r="K28" s="34"/>
      <c r="L28" s="34"/>
      <c r="M28" s="34"/>
      <c r="N28" s="34"/>
      <c r="O28" s="34"/>
      <c r="P28" s="34"/>
      <c r="Q28" s="34"/>
      <c r="R28" s="34"/>
      <c r="S28" s="34"/>
      <c r="T28" s="34"/>
      <c r="U28" s="34"/>
      <c r="V28" s="34"/>
      <c r="W28" s="34"/>
      <c r="X28" s="34"/>
    </row>
    <row r="29" spans="1:24" ht="17.850000000000001" customHeight="1" thickBot="1">
      <c r="A29" s="34"/>
      <c r="B29" s="45" t="s">
        <v>48</v>
      </c>
      <c r="C29" s="97"/>
      <c r="D29" s="34"/>
      <c r="E29" s="34"/>
      <c r="F29" s="34"/>
      <c r="G29" s="34"/>
      <c r="H29" s="34"/>
      <c r="I29" s="34"/>
      <c r="J29" s="34"/>
      <c r="K29" s="34"/>
      <c r="L29" s="34"/>
      <c r="M29" s="34"/>
      <c r="N29" s="34"/>
      <c r="O29" s="34"/>
      <c r="P29" s="34"/>
      <c r="Q29" s="34"/>
      <c r="R29" s="34"/>
      <c r="S29" s="34"/>
      <c r="T29" s="34"/>
      <c r="U29" s="34"/>
      <c r="V29" s="34"/>
      <c r="W29" s="34"/>
      <c r="X29" s="34"/>
    </row>
    <row r="30" spans="1:24" ht="17.850000000000001" customHeight="1" thickBot="1">
      <c r="A30" s="34"/>
      <c r="B30" s="45" t="s">
        <v>49</v>
      </c>
      <c r="C30" s="96" t="s">
        <v>257</v>
      </c>
      <c r="D30" s="34"/>
      <c r="E30" s="34"/>
      <c r="F30" s="34"/>
      <c r="G30" s="34"/>
      <c r="H30" s="34"/>
      <c r="I30" s="34"/>
      <c r="J30" s="34"/>
      <c r="K30" s="34"/>
      <c r="L30" s="34"/>
      <c r="M30" s="34"/>
      <c r="N30" s="34"/>
      <c r="O30" s="34"/>
      <c r="P30" s="34"/>
      <c r="Q30" s="34"/>
      <c r="R30" s="34"/>
      <c r="S30" s="34"/>
      <c r="T30" s="34"/>
      <c r="U30" s="34"/>
      <c r="V30" s="34"/>
      <c r="W30" s="34"/>
      <c r="X30" s="34"/>
    </row>
    <row r="31" spans="1:24" ht="17.850000000000001" customHeight="1" thickBot="1">
      <c r="A31" s="34"/>
      <c r="B31" s="45" t="s">
        <v>50</v>
      </c>
      <c r="C31" s="97"/>
      <c r="D31" s="34"/>
      <c r="E31" s="34"/>
      <c r="F31" s="34"/>
      <c r="G31" s="34"/>
      <c r="H31" s="34"/>
      <c r="I31" s="34"/>
      <c r="J31" s="34"/>
      <c r="K31" s="34"/>
      <c r="L31" s="34"/>
      <c r="M31" s="34"/>
      <c r="N31" s="34"/>
      <c r="O31" s="34"/>
      <c r="P31" s="34"/>
      <c r="Q31" s="34"/>
      <c r="R31" s="34"/>
      <c r="S31" s="34"/>
      <c r="T31" s="34"/>
      <c r="U31" s="34"/>
      <c r="V31" s="34"/>
      <c r="W31" s="34"/>
      <c r="X31" s="34"/>
    </row>
    <row r="32" spans="1:24" ht="17.850000000000001" customHeight="1" thickBot="1">
      <c r="A32" s="34"/>
      <c r="B32" s="45" t="s">
        <v>51</v>
      </c>
      <c r="C32" s="96" t="s">
        <v>258</v>
      </c>
      <c r="D32" s="34"/>
      <c r="E32" s="34"/>
      <c r="F32" s="34"/>
      <c r="G32" s="34"/>
      <c r="H32" s="34"/>
      <c r="I32" s="34"/>
      <c r="J32" s="34"/>
      <c r="K32" s="34"/>
      <c r="L32" s="34"/>
      <c r="M32" s="34"/>
      <c r="N32" s="34"/>
      <c r="O32" s="34"/>
      <c r="P32" s="34"/>
      <c r="Q32" s="34"/>
      <c r="R32" s="34"/>
      <c r="S32" s="34"/>
      <c r="T32" s="34"/>
      <c r="U32" s="34"/>
      <c r="V32" s="34"/>
      <c r="W32" s="34"/>
      <c r="X32" s="34"/>
    </row>
    <row r="33" spans="1:24" ht="17.850000000000001" customHeight="1" thickBot="1">
      <c r="A33" s="34"/>
      <c r="B33" s="45" t="s">
        <v>52</v>
      </c>
      <c r="C33" s="97"/>
      <c r="D33" s="34"/>
      <c r="E33" s="34"/>
      <c r="F33" s="34"/>
      <c r="G33" s="34"/>
      <c r="H33" s="34"/>
      <c r="I33" s="34"/>
      <c r="J33" s="34"/>
      <c r="K33" s="34"/>
      <c r="L33" s="34"/>
      <c r="M33" s="34"/>
      <c r="N33" s="34"/>
      <c r="O33" s="34"/>
      <c r="P33" s="34"/>
      <c r="Q33" s="34"/>
      <c r="R33" s="34"/>
      <c r="S33" s="34"/>
      <c r="T33" s="34"/>
      <c r="U33" s="34"/>
      <c r="V33" s="34"/>
      <c r="W33" s="34"/>
      <c r="X33" s="34"/>
    </row>
    <row r="34" spans="1:24" ht="17.850000000000001" customHeight="1" thickBot="1">
      <c r="A34" s="34"/>
      <c r="B34" s="45" t="s">
        <v>53</v>
      </c>
      <c r="C34" s="96" t="s">
        <v>259</v>
      </c>
      <c r="D34" s="34"/>
      <c r="E34" s="34"/>
      <c r="F34" s="34"/>
      <c r="G34" s="34"/>
      <c r="H34" s="34"/>
      <c r="I34" s="34"/>
      <c r="J34" s="34"/>
      <c r="K34" s="34"/>
      <c r="L34" s="34"/>
      <c r="M34" s="34"/>
      <c r="N34" s="34"/>
      <c r="O34" s="34"/>
      <c r="P34" s="34"/>
      <c r="Q34" s="34"/>
      <c r="R34" s="34"/>
      <c r="S34" s="34"/>
      <c r="T34" s="34"/>
      <c r="U34" s="34"/>
      <c r="V34" s="34"/>
      <c r="W34" s="34"/>
      <c r="X34" s="34"/>
    </row>
    <row r="35" spans="1:24" ht="17.850000000000001" customHeight="1" thickBot="1">
      <c r="A35" s="34"/>
      <c r="B35" s="45" t="s">
        <v>54</v>
      </c>
      <c r="C35" s="97"/>
      <c r="D35" s="34"/>
      <c r="E35" s="34"/>
      <c r="F35" s="34"/>
      <c r="G35" s="34"/>
      <c r="H35" s="34"/>
      <c r="I35" s="34"/>
      <c r="J35" s="34"/>
      <c r="K35" s="34"/>
      <c r="L35" s="34"/>
      <c r="M35" s="34"/>
      <c r="N35" s="34"/>
      <c r="O35" s="34"/>
      <c r="P35" s="34"/>
      <c r="Q35" s="34"/>
      <c r="R35" s="34"/>
      <c r="S35" s="34"/>
      <c r="T35" s="34"/>
      <c r="U35" s="34"/>
      <c r="V35" s="34"/>
      <c r="W35" s="34"/>
      <c r="X35" s="34"/>
    </row>
    <row r="36" spans="1:24" ht="17.850000000000001" customHeight="1" thickBot="1">
      <c r="A36" s="34"/>
      <c r="B36" s="45" t="s">
        <v>55</v>
      </c>
      <c r="C36" s="96" t="s">
        <v>56</v>
      </c>
      <c r="D36" s="34"/>
      <c r="E36" s="34"/>
      <c r="F36" s="34"/>
      <c r="G36" s="34"/>
      <c r="H36" s="34"/>
      <c r="I36" s="34"/>
      <c r="J36" s="34"/>
      <c r="K36" s="34"/>
      <c r="L36" s="34"/>
      <c r="M36" s="34"/>
      <c r="N36" s="34"/>
      <c r="O36" s="34"/>
      <c r="P36" s="34"/>
      <c r="Q36" s="34"/>
      <c r="R36" s="34"/>
      <c r="S36" s="34"/>
      <c r="T36" s="34"/>
      <c r="U36" s="34"/>
      <c r="V36" s="34"/>
      <c r="W36" s="34"/>
      <c r="X36" s="34"/>
    </row>
    <row r="37" spans="1:24" ht="17.850000000000001" customHeight="1" thickBot="1">
      <c r="A37" s="34"/>
      <c r="B37" s="45" t="s">
        <v>57</v>
      </c>
      <c r="C37" s="97"/>
      <c r="D37" s="34"/>
      <c r="E37" s="34"/>
      <c r="F37" s="34"/>
      <c r="G37" s="34"/>
      <c r="H37" s="34"/>
      <c r="I37" s="34"/>
      <c r="J37" s="34"/>
      <c r="K37" s="34"/>
      <c r="L37" s="34"/>
      <c r="M37" s="34"/>
      <c r="N37" s="34"/>
      <c r="O37" s="34"/>
      <c r="P37" s="34"/>
      <c r="Q37" s="34"/>
      <c r="R37" s="34"/>
      <c r="S37" s="34"/>
      <c r="T37" s="34"/>
      <c r="U37" s="34"/>
      <c r="V37" s="34"/>
      <c r="W37" s="34"/>
      <c r="X37" s="34"/>
    </row>
    <row r="38" spans="1:24" ht="17.850000000000001" customHeight="1" thickBot="1">
      <c r="A38" s="34"/>
      <c r="B38" s="45" t="s">
        <v>58</v>
      </c>
      <c r="C38" s="96" t="s">
        <v>260</v>
      </c>
      <c r="D38" s="34"/>
      <c r="E38" s="34"/>
      <c r="F38" s="34"/>
      <c r="G38" s="34"/>
      <c r="H38" s="34"/>
      <c r="I38" s="34"/>
      <c r="J38" s="34"/>
      <c r="K38" s="34"/>
      <c r="L38" s="34"/>
      <c r="M38" s="34"/>
      <c r="N38" s="34"/>
      <c r="O38" s="34"/>
      <c r="P38" s="34"/>
      <c r="Q38" s="34"/>
      <c r="R38" s="34"/>
      <c r="S38" s="34"/>
      <c r="T38" s="34"/>
      <c r="U38" s="34"/>
      <c r="V38" s="34"/>
      <c r="W38" s="34"/>
      <c r="X38" s="34"/>
    </row>
    <row r="39" spans="1:24" ht="17.850000000000001" customHeight="1" thickBot="1">
      <c r="A39" s="34"/>
      <c r="B39" s="45" t="s">
        <v>59</v>
      </c>
      <c r="C39" s="97"/>
      <c r="D39" s="34"/>
      <c r="E39" s="34"/>
      <c r="F39" s="34"/>
      <c r="G39" s="34"/>
      <c r="H39" s="34"/>
      <c r="I39" s="34"/>
      <c r="J39" s="34"/>
      <c r="K39" s="34"/>
      <c r="L39" s="34"/>
      <c r="M39" s="34"/>
      <c r="N39" s="34"/>
      <c r="O39" s="34"/>
      <c r="P39" s="34"/>
      <c r="Q39" s="34"/>
      <c r="R39" s="34"/>
      <c r="S39" s="34"/>
      <c r="T39" s="34"/>
      <c r="U39" s="34"/>
      <c r="V39" s="34"/>
      <c r="W39" s="34"/>
      <c r="X39" s="34"/>
    </row>
    <row r="40" spans="1:24" ht="17.850000000000001" customHeight="1" thickBot="1">
      <c r="A40" s="34"/>
      <c r="B40" s="45" t="s">
        <v>60</v>
      </c>
      <c r="C40" s="96" t="s">
        <v>61</v>
      </c>
      <c r="D40" s="34"/>
      <c r="E40" s="34"/>
      <c r="F40" s="34"/>
      <c r="G40" s="34"/>
      <c r="H40" s="34"/>
      <c r="I40" s="34"/>
      <c r="J40" s="34"/>
      <c r="K40" s="34"/>
      <c r="L40" s="34"/>
      <c r="M40" s="34"/>
      <c r="N40" s="34"/>
      <c r="O40" s="34"/>
      <c r="P40" s="34"/>
      <c r="Q40" s="34"/>
      <c r="R40" s="34"/>
      <c r="S40" s="34"/>
      <c r="T40" s="34"/>
      <c r="U40" s="34"/>
      <c r="V40" s="34"/>
      <c r="W40" s="34"/>
      <c r="X40" s="34"/>
    </row>
    <row r="41" spans="1:24" ht="17.850000000000001" customHeight="1" thickBot="1">
      <c r="A41" s="34"/>
      <c r="B41" s="45" t="s">
        <v>62</v>
      </c>
      <c r="C41" s="97"/>
      <c r="D41" s="34"/>
      <c r="E41" s="34"/>
      <c r="F41" s="34"/>
      <c r="G41" s="34"/>
      <c r="H41" s="34"/>
      <c r="I41" s="34"/>
      <c r="J41" s="34"/>
      <c r="K41" s="34"/>
      <c r="L41" s="34"/>
      <c r="M41" s="34"/>
      <c r="N41" s="34"/>
      <c r="O41" s="34"/>
      <c r="P41" s="34"/>
      <c r="Q41" s="34"/>
      <c r="R41" s="34"/>
      <c r="S41" s="34"/>
      <c r="T41" s="34"/>
      <c r="U41" s="34"/>
      <c r="V41" s="34"/>
      <c r="W41" s="34"/>
      <c r="X41" s="34"/>
    </row>
    <row r="42" spans="1:24" ht="17.850000000000001" customHeight="1" thickBot="1">
      <c r="A42" s="34"/>
      <c r="B42" s="45" t="s">
        <v>252</v>
      </c>
      <c r="C42" s="96" t="s">
        <v>63</v>
      </c>
      <c r="D42" s="34"/>
      <c r="E42" s="34"/>
      <c r="F42" s="34"/>
      <c r="G42" s="34"/>
      <c r="H42" s="34"/>
      <c r="I42" s="34"/>
      <c r="J42" s="34"/>
      <c r="K42" s="34"/>
      <c r="L42" s="34"/>
      <c r="M42" s="34"/>
      <c r="N42" s="34"/>
      <c r="O42" s="34"/>
      <c r="P42" s="34"/>
      <c r="Q42" s="34"/>
      <c r="R42" s="34"/>
      <c r="S42" s="34"/>
      <c r="T42" s="34"/>
      <c r="U42" s="34"/>
      <c r="V42" s="34"/>
      <c r="W42" s="34"/>
      <c r="X42" s="34"/>
    </row>
    <row r="43" spans="1:24" ht="17.850000000000001" customHeight="1" thickBot="1">
      <c r="A43" s="34"/>
      <c r="B43" s="45" t="s">
        <v>253</v>
      </c>
      <c r="C43" s="97"/>
      <c r="D43" s="34"/>
      <c r="E43" s="34"/>
      <c r="F43" s="34"/>
      <c r="G43" s="34"/>
      <c r="H43" s="34"/>
      <c r="I43" s="34"/>
      <c r="J43" s="34"/>
      <c r="K43" s="34"/>
      <c r="L43" s="34"/>
      <c r="M43" s="34"/>
      <c r="N43" s="34"/>
      <c r="O43" s="34"/>
      <c r="P43" s="34"/>
      <c r="Q43" s="34"/>
      <c r="R43" s="34"/>
      <c r="S43" s="34"/>
      <c r="T43" s="34"/>
      <c r="U43" s="34"/>
      <c r="V43" s="34"/>
      <c r="W43" s="34"/>
      <c r="X43" s="34"/>
    </row>
    <row r="44" spans="1:24" ht="17.850000000000001" customHeight="1" thickBot="1">
      <c r="A44" s="34"/>
      <c r="B44" s="45" t="s">
        <v>64</v>
      </c>
      <c r="C44" s="96" t="s">
        <v>261</v>
      </c>
      <c r="D44" s="34"/>
      <c r="E44" s="34"/>
      <c r="F44" s="34"/>
      <c r="G44" s="34"/>
      <c r="H44" s="34"/>
      <c r="I44" s="34"/>
      <c r="J44" s="34"/>
      <c r="K44" s="34"/>
      <c r="L44" s="34"/>
      <c r="M44" s="34"/>
      <c r="N44" s="34"/>
      <c r="O44" s="34"/>
      <c r="P44" s="34"/>
      <c r="Q44" s="34"/>
      <c r="R44" s="34"/>
      <c r="S44" s="34"/>
      <c r="T44" s="34"/>
      <c r="U44" s="34"/>
      <c r="V44" s="34"/>
      <c r="W44" s="34"/>
      <c r="X44" s="34"/>
    </row>
    <row r="45" spans="1:24" ht="17.850000000000001" customHeight="1" thickBot="1">
      <c r="A45" s="34"/>
      <c r="B45" s="45" t="s">
        <v>65</v>
      </c>
      <c r="C45" s="97"/>
      <c r="D45" s="34"/>
      <c r="E45" s="34"/>
      <c r="F45" s="34"/>
      <c r="G45" s="34"/>
      <c r="H45" s="34"/>
      <c r="I45" s="34"/>
      <c r="J45" s="34"/>
      <c r="K45" s="34"/>
      <c r="L45" s="34"/>
      <c r="M45" s="34"/>
      <c r="N45" s="34"/>
      <c r="O45" s="34"/>
      <c r="P45" s="34"/>
      <c r="Q45" s="34"/>
      <c r="R45" s="34"/>
      <c r="S45" s="34"/>
      <c r="T45" s="34"/>
      <c r="U45" s="34"/>
      <c r="V45" s="34"/>
      <c r="W45" s="34"/>
      <c r="X45" s="34"/>
    </row>
    <row r="46" spans="1:24" ht="17.850000000000001" customHeight="1" thickBot="1">
      <c r="A46" s="34"/>
      <c r="B46" s="45" t="s">
        <v>66</v>
      </c>
      <c r="C46" s="96" t="s">
        <v>67</v>
      </c>
      <c r="D46" s="34"/>
      <c r="E46" s="34"/>
      <c r="F46" s="34"/>
      <c r="G46" s="34"/>
      <c r="H46" s="34"/>
      <c r="I46" s="34"/>
      <c r="J46" s="34"/>
      <c r="K46" s="34"/>
      <c r="L46" s="34"/>
      <c r="M46" s="34"/>
      <c r="N46" s="34"/>
      <c r="O46" s="34"/>
      <c r="P46" s="34"/>
      <c r="Q46" s="34"/>
      <c r="R46" s="34"/>
      <c r="S46" s="34"/>
      <c r="T46" s="34"/>
      <c r="U46" s="34"/>
      <c r="V46" s="34"/>
      <c r="W46" s="34"/>
      <c r="X46" s="34"/>
    </row>
    <row r="47" spans="1:24" ht="17.850000000000001" customHeight="1" thickBot="1">
      <c r="A47" s="34"/>
      <c r="B47" s="45" t="s">
        <v>68</v>
      </c>
      <c r="C47" s="97"/>
      <c r="D47" s="34"/>
      <c r="E47" s="34"/>
      <c r="F47" s="34"/>
      <c r="G47" s="34"/>
      <c r="H47" s="34"/>
      <c r="I47" s="34"/>
      <c r="J47" s="34"/>
      <c r="K47" s="34"/>
      <c r="L47" s="34"/>
      <c r="M47" s="34"/>
      <c r="N47" s="34"/>
      <c r="O47" s="34"/>
      <c r="P47" s="34"/>
      <c r="Q47" s="34"/>
      <c r="R47" s="34"/>
      <c r="S47" s="34"/>
      <c r="T47" s="34"/>
      <c r="U47" s="34"/>
      <c r="V47" s="34"/>
      <c r="W47" s="34"/>
      <c r="X47" s="34"/>
    </row>
    <row r="48" spans="1:24" ht="17.850000000000001" customHeight="1" thickBot="1">
      <c r="A48" s="34"/>
      <c r="B48" s="45" t="s">
        <v>69</v>
      </c>
      <c r="C48" s="96" t="s">
        <v>262</v>
      </c>
      <c r="D48" s="34"/>
      <c r="E48" s="34"/>
      <c r="F48" s="34"/>
      <c r="G48" s="34"/>
      <c r="H48" s="34"/>
      <c r="I48" s="34"/>
      <c r="J48" s="34"/>
      <c r="K48" s="34"/>
      <c r="L48" s="34"/>
      <c r="M48" s="34"/>
      <c r="N48" s="34"/>
      <c r="O48" s="34"/>
      <c r="P48" s="34"/>
      <c r="Q48" s="34"/>
      <c r="R48" s="34"/>
      <c r="S48" s="34"/>
      <c r="T48" s="34"/>
      <c r="U48" s="34"/>
      <c r="V48" s="34"/>
      <c r="W48" s="34"/>
      <c r="X48" s="34"/>
    </row>
    <row r="49" spans="1:24" ht="17.850000000000001" customHeight="1" thickBot="1">
      <c r="A49" s="34"/>
      <c r="B49" s="45" t="s">
        <v>70</v>
      </c>
      <c r="C49" s="97"/>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Central with TRET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16189.371332376069</v>
      </c>
      <c r="J13" s="14">
        <f>SUMIFS(BuildCost_1!C:C,BuildCost_1!$A:$A,$B$10)/1000</f>
        <v>0</v>
      </c>
      <c r="K13" s="14">
        <f>SUMIFS(BuildCost_1!D:D,BuildCost_1!$A:$A,$B$10)/1000</f>
        <v>233.47119700252497</v>
      </c>
      <c r="L13" s="14">
        <f>SUMIFS(BuildCost_1!E:E,BuildCost_1!$A:$A,$B$10)/1000</f>
        <v>249.61636347738323</v>
      </c>
      <c r="M13" s="14">
        <f>SUMIFS(BuildCost_1!F:F,BuildCost_1!$A:$A,$B$10)/1000</f>
        <v>311.6547390678403</v>
      </c>
      <c r="N13" s="14">
        <f>SUMIFS(BuildCost_1!G:G,BuildCost_1!$A:$A,$B$10)/1000</f>
        <v>428.30615157008111</v>
      </c>
      <c r="O13" s="14">
        <f>SUMIFS(BuildCost_1!H:H,BuildCost_1!$A:$A,$B$10)/1000</f>
        <v>602.1451109419703</v>
      </c>
      <c r="P13" s="14">
        <f>SUMIFS(BuildCost_1!I:I,BuildCost_1!$A:$A,$B$10)/1000</f>
        <v>820.63280209418519</v>
      </c>
      <c r="Q13" s="14">
        <f>SUMIFS(BuildCost_1!J:J,BuildCost_1!$A:$A,$B$10)/1000</f>
        <v>1130.0624872403935</v>
      </c>
      <c r="R13" s="14">
        <f>SUMIFS(BuildCost_1!K:K,BuildCost_1!$A:$A,$B$10)/1000</f>
        <v>1438.9810340089216</v>
      </c>
      <c r="S13" s="14">
        <f>SUMIFS(BuildCost_1!L:L,BuildCost_1!$A:$A,$B$10)/1000</f>
        <v>1458.3460427176794</v>
      </c>
      <c r="T13" s="14">
        <f>SUMIFS(BuildCost_1!M:M,BuildCost_1!$A:$A,$B$10)/1000</f>
        <v>1542.4327262248514</v>
      </c>
      <c r="U13" s="14">
        <f>SUMIFS(BuildCost_1!N:N,BuildCost_1!$A:$A,$B$10)/1000</f>
        <v>2037.9239061156559</v>
      </c>
      <c r="V13" s="14">
        <f>SUMIFS(BuildCost_1!O:O,BuildCost_1!$A:$A,$B$10)/1000</f>
        <v>2187.5072803833941</v>
      </c>
      <c r="W13" s="14">
        <f>SUMIFS(BuildCost_1!P:P,BuildCost_1!$A:$A,$B$10)/1000</f>
        <v>2311.2834163082493</v>
      </c>
      <c r="X13" s="14">
        <f>SUMIFS(BuildCost_1!Q:Q,BuildCost_1!$A:$A,$B$10)/1000</f>
        <v>3408.4738086599323</v>
      </c>
      <c r="Y13" s="14">
        <f>SUMIFS(BuildCost_1!R:R,BuildCost_1!$A:$A,$B$10)/1000</f>
        <v>3622.6664138637984</v>
      </c>
      <c r="Z13" s="14">
        <f>SUMIFS(BuildCost_1!S:S,BuildCost_1!$A:$A,$B$10)/1000</f>
        <v>3985.9655701196898</v>
      </c>
      <c r="AA13" s="14">
        <f>SUMIFS(BuildCost_1!T:T,BuildCost_1!$A:$A,$B$10)/1000</f>
        <v>4079.5138902943481</v>
      </c>
      <c r="AB13" s="14">
        <f>SUMIFS(BuildCost_1!U:U,BuildCost_1!$A:$A,$B$10)/1000</f>
        <v>4211.9831146481019</v>
      </c>
      <c r="AC13" s="14">
        <f>SUMIFS(BuildCost_1!V:V,BuildCost_1!$A:$A,$B$10)/1000</f>
        <v>4196.2001001149565</v>
      </c>
      <c r="AD13" s="14">
        <f>SUMIFS(BuildCost_1!W:W,BuildCost_1!$A:$A,$B$10)/1000</f>
        <v>4260.5509263422782</v>
      </c>
    </row>
    <row r="14" spans="1:30">
      <c r="F14" s="42"/>
      <c r="H14" s="69" t="s">
        <v>102</v>
      </c>
      <c r="I14" s="14">
        <f t="shared" si="0"/>
        <v>36199.670584857951</v>
      </c>
      <c r="J14" s="14">
        <f>SUMIFS(FOMCost_1!C:C,FOMCost_1!$A:$A,$B$10)/1000</f>
        <v>3663.362978585084</v>
      </c>
      <c r="K14" s="14">
        <f>SUMIFS(FOMCost_1!D:D,FOMCost_1!$A:$A,$B$10)/1000</f>
        <v>3462.9362879863129</v>
      </c>
      <c r="L14" s="14">
        <f>SUMIFS(FOMCost_1!E:E,FOMCost_1!$A:$A,$B$10)/1000</f>
        <v>2837.1920463441952</v>
      </c>
      <c r="M14" s="14">
        <f>SUMIFS(FOMCost_1!F:F,FOMCost_1!$A:$A,$B$10)/1000</f>
        <v>4533.3454233249404</v>
      </c>
      <c r="N14" s="14">
        <f>SUMIFS(FOMCost_1!G:G,FOMCost_1!$A:$A,$B$10)/1000</f>
        <v>3437.1033434983074</v>
      </c>
      <c r="O14" s="14">
        <f>SUMIFS(FOMCost_1!H:H,FOMCost_1!$A:$A,$B$10)/1000</f>
        <v>3560.3769405206449</v>
      </c>
      <c r="P14" s="14">
        <f>SUMIFS(FOMCost_1!I:I,FOMCost_1!$A:$A,$B$10)/1000</f>
        <v>3849.8282087991452</v>
      </c>
      <c r="Q14" s="14">
        <f>SUMIFS(FOMCost_1!J:J,FOMCost_1!$A:$A,$B$10)/1000</f>
        <v>3035.3540061202821</v>
      </c>
      <c r="R14" s="14">
        <f>SUMIFS(FOMCost_1!K:K,FOMCost_1!$A:$A,$B$10)/1000</f>
        <v>2955.5924994499051</v>
      </c>
      <c r="S14" s="14">
        <f>SUMIFS(FOMCost_1!L:L,FOMCost_1!$A:$A,$B$10)/1000</f>
        <v>3540.9363162733957</v>
      </c>
      <c r="T14" s="14">
        <f>SUMIFS(FOMCost_1!M:M,FOMCost_1!$A:$A,$B$10)/1000</f>
        <v>3647.1994017445536</v>
      </c>
      <c r="U14" s="14">
        <f>SUMIFS(FOMCost_1!N:N,FOMCost_1!$A:$A,$B$10)/1000</f>
        <v>3251.1794124692628</v>
      </c>
      <c r="V14" s="14">
        <f>SUMIFS(FOMCost_1!O:O,FOMCost_1!$A:$A,$B$10)/1000</f>
        <v>2705.8394299884376</v>
      </c>
      <c r="W14" s="14">
        <f>SUMIFS(FOMCost_1!P:P,FOMCost_1!$A:$A,$B$10)/1000</f>
        <v>2712.7731051492324</v>
      </c>
      <c r="X14" s="14">
        <f>SUMIFS(FOMCost_1!Q:Q,FOMCost_1!$A:$A,$B$10)/1000</f>
        <v>2937.4753137319831</v>
      </c>
      <c r="Y14" s="14">
        <f>SUMIFS(FOMCost_1!R:R,FOMCost_1!$A:$A,$B$10)/1000</f>
        <v>3541.600703932645</v>
      </c>
      <c r="Z14" s="14">
        <f>SUMIFS(FOMCost_1!S:S,FOMCost_1!$A:$A,$B$10)/1000</f>
        <v>4278.4111192384707</v>
      </c>
      <c r="AA14" s="14">
        <f>SUMIFS(FOMCost_1!T:T,FOMCost_1!$A:$A,$B$10)/1000</f>
        <v>3769.3120995447489</v>
      </c>
      <c r="AB14" s="14">
        <f>SUMIFS(FOMCost_1!U:U,FOMCost_1!$A:$A,$B$10)/1000</f>
        <v>3126.4020524921107</v>
      </c>
      <c r="AC14" s="14">
        <f>SUMIFS(FOMCost_1!V:V,FOMCost_1!$A:$A,$B$10)/1000</f>
        <v>3669.6225915999435</v>
      </c>
      <c r="AD14" s="14">
        <f>SUMIFS(FOMCost_1!W:W,FOMCost_1!$A:$A,$B$10)/1000</f>
        <v>2618.6688445833338</v>
      </c>
    </row>
    <row r="15" spans="1:30">
      <c r="F15" s="42"/>
      <c r="H15" s="69" t="s">
        <v>103</v>
      </c>
      <c r="I15" s="14">
        <f t="shared" si="0"/>
        <v>32595.077346190337</v>
      </c>
      <c r="J15" s="14">
        <f>SUMIFS(FuelCost_1!C:C,FuelCost_1!$A:$A,$B$10)/1000</f>
        <v>2473.1225514602602</v>
      </c>
      <c r="K15" s="14">
        <f>SUMIFS(FuelCost_1!D:D,FuelCost_1!$A:$A,$B$10)/1000</f>
        <v>2459.2654715461958</v>
      </c>
      <c r="L15" s="14">
        <f>SUMIFS(FuelCost_1!E:E,FuelCost_1!$A:$A,$B$10)/1000</f>
        <v>2588.2462403953045</v>
      </c>
      <c r="M15" s="14">
        <f>SUMIFS(FuelCost_1!F:F,FuelCost_1!$A:$A,$B$10)/1000</f>
        <v>2508.0091999187512</v>
      </c>
      <c r="N15" s="14">
        <f>SUMIFS(FuelCost_1!G:G,FuelCost_1!$A:$A,$B$10)/1000</f>
        <v>2460.4972287473238</v>
      </c>
      <c r="O15" s="14">
        <f>SUMIFS(FuelCost_1!H:H,FuelCost_1!$A:$A,$B$10)/1000</f>
        <v>2390.4476848566228</v>
      </c>
      <c r="P15" s="14">
        <f>SUMIFS(FuelCost_1!I:I,FuelCost_1!$A:$A,$B$10)/1000</f>
        <v>2583.548461453458</v>
      </c>
      <c r="Q15" s="14">
        <f>SUMIFS(FuelCost_1!J:J,FuelCost_1!$A:$A,$B$10)/1000</f>
        <v>2433.8664998642462</v>
      </c>
      <c r="R15" s="14">
        <f>SUMIFS(FuelCost_1!K:K,FuelCost_1!$A:$A,$B$10)/1000</f>
        <v>2376.1483882775369</v>
      </c>
      <c r="S15" s="14">
        <f>SUMIFS(FuelCost_1!L:L,FuelCost_1!$A:$A,$B$10)/1000</f>
        <v>2557.2743330153212</v>
      </c>
      <c r="T15" s="14">
        <f>SUMIFS(FuelCost_1!M:M,FuelCost_1!$A:$A,$B$10)/1000</f>
        <v>2550.4760272831254</v>
      </c>
      <c r="U15" s="14">
        <f>SUMIFS(FuelCost_1!N:N,FuelCost_1!$A:$A,$B$10)/1000</f>
        <v>3719.0128867608069</v>
      </c>
      <c r="V15" s="14">
        <f>SUMIFS(FuelCost_1!O:O,FuelCost_1!$A:$A,$B$10)/1000</f>
        <v>3705.5731725287064</v>
      </c>
      <c r="W15" s="14">
        <f>SUMIFS(FuelCost_1!P:P,FuelCost_1!$A:$A,$B$10)/1000</f>
        <v>3580.5835288085818</v>
      </c>
      <c r="X15" s="14">
        <f>SUMIFS(FuelCost_1!Q:Q,FuelCost_1!$A:$A,$B$10)/1000</f>
        <v>3413.9303542420184</v>
      </c>
      <c r="Y15" s="14">
        <f>SUMIFS(FuelCost_1!R:R,FuelCost_1!$A:$A,$B$10)/1000</f>
        <v>3574.9608183881419</v>
      </c>
      <c r="Z15" s="14">
        <f>SUMIFS(FuelCost_1!S:S,FuelCost_1!$A:$A,$B$10)/1000</f>
        <v>5178.7142821703701</v>
      </c>
      <c r="AA15" s="14">
        <f>SUMIFS(FuelCost_1!T:T,FuelCost_1!$A:$A,$B$10)/1000</f>
        <v>4706.5917442821838</v>
      </c>
      <c r="AB15" s="14">
        <f>SUMIFS(FuelCost_1!U:U,FuelCost_1!$A:$A,$B$10)/1000</f>
        <v>4985.3063972309938</v>
      </c>
      <c r="AC15" s="14">
        <f>SUMIFS(FuelCost_1!V:V,FuelCost_1!$A:$A,$B$10)/1000</f>
        <v>5554.5537447921615</v>
      </c>
      <c r="AD15" s="14">
        <f>SUMIFS(FuelCost_1!W:W,FuelCost_1!$A:$A,$B$10)/1000</f>
        <v>5482.8301165215425</v>
      </c>
    </row>
    <row r="16" spans="1:30">
      <c r="F16" s="42"/>
      <c r="H16" s="69" t="s">
        <v>104</v>
      </c>
      <c r="I16" s="14">
        <f t="shared" si="0"/>
        <v>8030.9324946883598</v>
      </c>
      <c r="J16" s="14">
        <f>SUMIFS(VOMCost_1!C:C,VOMCost_1!$A:$A,$B$10)/1000</f>
        <v>769.69566964447347</v>
      </c>
      <c r="K16" s="14">
        <f>SUMIFS(VOMCost_1!D:D,VOMCost_1!$A:$A,$B$10)/1000</f>
        <v>747.81578808862935</v>
      </c>
      <c r="L16" s="14">
        <f>SUMIFS(VOMCost_1!E:E,VOMCost_1!$A:$A,$B$10)/1000</f>
        <v>748.12698614670478</v>
      </c>
      <c r="M16" s="14">
        <f>SUMIFS(VOMCost_1!F:F,VOMCost_1!$A:$A,$B$10)/1000</f>
        <v>754.23360750712675</v>
      </c>
      <c r="N16" s="14">
        <f>SUMIFS(VOMCost_1!G:G,VOMCost_1!$A:$A,$B$10)/1000</f>
        <v>732.86476017962616</v>
      </c>
      <c r="O16" s="14">
        <f>SUMIFS(VOMCost_1!H:H,VOMCost_1!$A:$A,$B$10)/1000</f>
        <v>727.15500785489269</v>
      </c>
      <c r="P16" s="14">
        <f>SUMIFS(VOMCost_1!I:I,VOMCost_1!$A:$A,$B$10)/1000</f>
        <v>700.71870693390701</v>
      </c>
      <c r="Q16" s="14">
        <f>SUMIFS(VOMCost_1!J:J,VOMCost_1!$A:$A,$B$10)/1000</f>
        <v>721.50856715707482</v>
      </c>
      <c r="R16" s="14">
        <f>SUMIFS(VOMCost_1!K:K,VOMCost_1!$A:$A,$B$10)/1000</f>
        <v>712.09858278304398</v>
      </c>
      <c r="S16" s="14">
        <f>SUMIFS(VOMCost_1!L:L,VOMCost_1!$A:$A,$B$10)/1000</f>
        <v>708.25796127842273</v>
      </c>
      <c r="T16" s="14">
        <f>SUMIFS(VOMCost_1!M:M,VOMCost_1!$A:$A,$B$10)/1000</f>
        <v>704.30269465465722</v>
      </c>
      <c r="U16" s="14">
        <f>SUMIFS(VOMCost_1!N:N,VOMCost_1!$A:$A,$B$10)/1000</f>
        <v>754.990593544116</v>
      </c>
      <c r="V16" s="14">
        <f>SUMIFS(VOMCost_1!O:O,VOMCost_1!$A:$A,$B$10)/1000</f>
        <v>749.03204281006549</v>
      </c>
      <c r="W16" s="14">
        <f>SUMIFS(VOMCost_1!P:P,VOMCost_1!$A:$A,$B$10)/1000</f>
        <v>754.75727687783285</v>
      </c>
      <c r="X16" s="14">
        <f>SUMIFS(VOMCost_1!Q:Q,VOMCost_1!$A:$A,$B$10)/1000</f>
        <v>766.49032014347642</v>
      </c>
      <c r="Y16" s="14">
        <f>SUMIFS(VOMCost_1!R:R,VOMCost_1!$A:$A,$B$10)/1000</f>
        <v>782.06344637519214</v>
      </c>
      <c r="Z16" s="14">
        <f>SUMIFS(VOMCost_1!S:S,VOMCost_1!$A:$A,$B$10)/1000</f>
        <v>842.92941664275145</v>
      </c>
      <c r="AA16" s="14">
        <f>SUMIFS(VOMCost_1!T:T,VOMCost_1!$A:$A,$B$10)/1000</f>
        <v>858.65645466108924</v>
      </c>
      <c r="AB16" s="14">
        <f>SUMIFS(VOMCost_1!U:U,VOMCost_1!$A:$A,$B$10)/1000</f>
        <v>885.41848760982623</v>
      </c>
      <c r="AC16" s="14">
        <f>SUMIFS(VOMCost_1!V:V,VOMCost_1!$A:$A,$B$10)/1000</f>
        <v>907.48967823106568</v>
      </c>
      <c r="AD16" s="14">
        <f>SUMIFS(VOMCost_1!W:W,VOMCost_1!$A:$A,$B$10)/1000</f>
        <v>908.39002781192562</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177.74695388359169</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10.021610397803615</v>
      </c>
      <c r="O18" s="14">
        <f>SUMIFS(DSPCost_1!H:H,DSPCost_1!$A:$A,$B$10)/1000</f>
        <v>0</v>
      </c>
      <c r="P18" s="14">
        <f>SUMIFS(DSPCost_1!I:I,DSPCost_1!$A:$A,$B$10)/1000</f>
        <v>3.01782565458549</v>
      </c>
      <c r="Q18" s="14">
        <f>SUMIFS(DSPCost_1!J:J,DSPCost_1!$A:$A,$B$10)/1000</f>
        <v>6.1692656051440338</v>
      </c>
      <c r="R18" s="14">
        <f>SUMIFS(DSPCost_1!K:K,DSPCost_1!$A:$A,$B$10)/1000</f>
        <v>23.048670188929393</v>
      </c>
      <c r="S18" s="14">
        <f>SUMIFS(DSPCost_1!L:L,DSPCost_1!$A:$A,$B$10)/1000</f>
        <v>0</v>
      </c>
      <c r="T18" s="14">
        <f>SUMIFS(DSPCost_1!M:M,DSPCost_1!$A:$A,$B$10)/1000</f>
        <v>4.1088230036928897</v>
      </c>
      <c r="U18" s="14">
        <f>SUMIFS(DSPCost_1!N:N,DSPCost_1!$A:$A,$B$10)/1000</f>
        <v>4.3748218321287906</v>
      </c>
      <c r="V18" s="14">
        <f>SUMIFS(DSPCost_1!O:O,DSPCost_1!$A:$A,$B$10)/1000</f>
        <v>11.9315527964671</v>
      </c>
      <c r="W18" s="14">
        <f>SUMIFS(DSPCost_1!P:P,DSPCost_1!$A:$A,$B$10)/1000</f>
        <v>18.747286489705189</v>
      </c>
      <c r="X18" s="14">
        <f>SUMIFS(DSPCost_1!Q:Q,DSPCost_1!$A:$A,$B$10)/1000</f>
        <v>45.324408019657021</v>
      </c>
      <c r="Y18" s="14">
        <f>SUMIFS(DSPCost_1!R:R,DSPCost_1!$A:$A,$B$10)/1000</f>
        <v>53.789776825024298</v>
      </c>
      <c r="Z18" s="14">
        <f>SUMIFS(DSPCost_1!S:S,DSPCost_1!$A:$A,$B$10)/1000</f>
        <v>24.323292215317547</v>
      </c>
      <c r="AA18" s="14">
        <f>SUMIFS(DSPCost_1!T:T,DSPCost_1!$A:$A,$B$10)/1000</f>
        <v>67.919033967437187</v>
      </c>
      <c r="AB18" s="14">
        <f>SUMIFS(DSPCost_1!U:U,DSPCost_1!$A:$A,$B$10)/1000</f>
        <v>71.918734415952329</v>
      </c>
      <c r="AC18" s="14">
        <f>SUMIFS(DSPCost_1!V:V,DSPCost_1!$A:$A,$B$10)/1000</f>
        <v>26.472571654361349</v>
      </c>
      <c r="AD18" s="14">
        <f>SUMIFS(DSPCost_1!W:W,DSPCost_1!$A:$A,$B$10)/1000</f>
        <v>69.011880810920431</v>
      </c>
    </row>
    <row r="19" spans="1:31">
      <c r="F19" s="42"/>
      <c r="H19" s="69" t="s">
        <v>107</v>
      </c>
      <c r="I19" s="14">
        <f t="shared" si="0"/>
        <v>1329.0956554511101</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107.44175756746725</v>
      </c>
      <c r="AC19" s="14">
        <f>SUMIFS(RehabCost_1!V:V,RehabCost_1!$A:$A,$B$10)/1000</f>
        <v>10.227006684292567</v>
      </c>
      <c r="AD19" s="14">
        <f>SUMIFS(RehabCost_1!W:W,RehabCost_1!$A:$A,$B$10)/1000</f>
        <v>0.52750464866176983</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94679.441514305057</v>
      </c>
      <c r="J21" s="79">
        <f t="shared" si="1"/>
        <v>6908.2129499282173</v>
      </c>
      <c r="K21" s="79">
        <f t="shared" si="1"/>
        <v>7032.6410465283434</v>
      </c>
      <c r="L21" s="79">
        <f t="shared" si="1"/>
        <v>6716.9432814194188</v>
      </c>
      <c r="M21" s="16">
        <f t="shared" si="1"/>
        <v>8143.5236867604954</v>
      </c>
      <c r="N21" s="16">
        <f t="shared" si="1"/>
        <v>7084.9740688641941</v>
      </c>
      <c r="O21" s="16">
        <f t="shared" si="1"/>
        <v>7296.3057186451824</v>
      </c>
      <c r="P21" s="16">
        <f t="shared" si="1"/>
        <v>7973.9269794063321</v>
      </c>
      <c r="Q21" s="16">
        <f t="shared" si="1"/>
        <v>7507.77312789182</v>
      </c>
      <c r="R21" s="16">
        <f t="shared" si="1"/>
        <v>7794.4975513479631</v>
      </c>
      <c r="S21" s="16">
        <f t="shared" si="1"/>
        <v>8355.8767299497067</v>
      </c>
      <c r="T21" s="16">
        <f t="shared" si="1"/>
        <v>8525.6563995943216</v>
      </c>
      <c r="U21" s="16">
        <f t="shared" si="1"/>
        <v>10323.471802624823</v>
      </c>
      <c r="V21" s="16">
        <f t="shared" si="1"/>
        <v>9400.2294212357428</v>
      </c>
      <c r="W21" s="16">
        <f t="shared" si="1"/>
        <v>9399.6744553612898</v>
      </c>
      <c r="X21" s="16">
        <f t="shared" si="1"/>
        <v>11418.819309434877</v>
      </c>
      <c r="Y21" s="16">
        <f t="shared" si="1"/>
        <v>11705.619579270426</v>
      </c>
      <c r="Z21" s="16">
        <f t="shared" si="1"/>
        <v>14594.211920952805</v>
      </c>
      <c r="AA21" s="16">
        <f t="shared" si="1"/>
        <v>13498.17419722086</v>
      </c>
      <c r="AB21" s="16">
        <f t="shared" si="1"/>
        <v>13404.651518435503</v>
      </c>
      <c r="AC21" s="16">
        <f t="shared" si="1"/>
        <v>14380.746667547834</v>
      </c>
      <c r="AD21" s="16">
        <f t="shared" si="1"/>
        <v>13356.160275189715</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7395.8311981799998</v>
      </c>
      <c r="Q35" s="1">
        <f>SUMIFS(Capacity_1!L:L,Capacity_1!$A:$A,$B$29,Capacity_1!$B:$B,$H35)</f>
        <v>8635.3303581599994</v>
      </c>
      <c r="R35" s="1">
        <f>SUMIFS(Capacity_1!M:M,Capacity_1!$A:$A,$B$29,Capacity_1!$B:$B,$H35)</f>
        <v>8252.8303581599994</v>
      </c>
      <c r="S35" s="1">
        <f>SUMIFS(Capacity_1!N:N,Capacity_1!$A:$A,$B$29,Capacity_1!$B:$B,$H35)</f>
        <v>8252.8303581599994</v>
      </c>
      <c r="T35" s="1">
        <f>SUMIFS(Capacity_1!O:O,Capacity_1!$A:$A,$B$29,Capacity_1!$B:$B,$H35)</f>
        <v>10318.293779700001</v>
      </c>
      <c r="U35" s="1">
        <f>SUMIFS(Capacity_1!P:P,Capacity_1!$A:$A,$B$29,Capacity_1!$B:$B,$H35)</f>
        <v>9856.2937796900023</v>
      </c>
      <c r="V35" s="1">
        <f>SUMIFS(Capacity_1!Q:Q,Capacity_1!$A:$A,$B$29,Capacity_1!$B:$B,$H35)</f>
        <v>9953.6806134500021</v>
      </c>
      <c r="W35" s="1">
        <f>SUMIFS(Capacity_1!R:R,Capacity_1!$A:$A,$B$29,Capacity_1!$B:$B,$H35)</f>
        <v>10786.79790037</v>
      </c>
      <c r="X35" s="1">
        <f>SUMIFS(Capacity_1!S:S,Capacity_1!$A:$A,$B$29,Capacity_1!$B:$B,$H35)</f>
        <v>11886.378144310002</v>
      </c>
      <c r="Y35" s="1">
        <f>SUMIFS(Capacity_1!T:T,Capacity_1!$A:$A,$B$29,Capacity_1!$B:$B,$H35)</f>
        <v>12809.29126285</v>
      </c>
      <c r="Z35" s="1">
        <f>SUMIFS(Capacity_1!U:U,Capacity_1!$A:$A,$B$29,Capacity_1!$B:$B,$H35)</f>
        <v>13342.431861789999</v>
      </c>
      <c r="AA35" s="1">
        <f>SUMIFS(Capacity_1!V:V,Capacity_1!$A:$A,$B$29,Capacity_1!$B:$B,$H35)</f>
        <v>13055.48970389</v>
      </c>
      <c r="AB35" s="1">
        <f>SUMIFS(Capacity_1!W:W,Capacity_1!$A:$A,$B$29,Capacity_1!$B:$B,$H35)</f>
        <v>12935.48970389</v>
      </c>
      <c r="AC35" s="1">
        <f>SUMIFS(Capacity_1!X:X,Capacity_1!$A:$A,$B$29,Capacity_1!$B:$B,$H35)</f>
        <v>13644.416195690001</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4504.5957783160002</v>
      </c>
      <c r="T37" s="1">
        <f>SUMIFS(Capacity_1!O:O,Capacity_1!$A:$A,$B$29,Capacity_1!$B:$B,$H37)</f>
        <v>4980.3561524645993</v>
      </c>
      <c r="U37" s="1">
        <f>SUMIFS(Capacity_1!P:P,Capacity_1!$A:$A,$B$29,Capacity_1!$B:$B,$H37)</f>
        <v>5366.7906243353</v>
      </c>
      <c r="V37" s="1">
        <f>SUMIFS(Capacity_1!Q:Q,Capacity_1!$A:$A,$B$29,Capacity_1!$B:$B,$H37)</f>
        <v>6239.8139613632993</v>
      </c>
      <c r="W37" s="1">
        <f>SUMIFS(Capacity_1!R:R,Capacity_1!$A:$A,$B$29,Capacity_1!$B:$B,$H37)</f>
        <v>8214.9251288208998</v>
      </c>
      <c r="X37" s="1">
        <f>SUMIFS(Capacity_1!S:S,Capacity_1!$A:$A,$B$29,Capacity_1!$B:$B,$H37)</f>
        <v>8793.2019242770002</v>
      </c>
      <c r="Y37" s="1">
        <f>SUMIFS(Capacity_1!T:T,Capacity_1!$A:$A,$B$29,Capacity_1!$B:$B,$H37)</f>
        <v>9875.7636599635989</v>
      </c>
      <c r="Z37" s="1">
        <f>SUMIFS(Capacity_1!U:U,Capacity_1!$A:$A,$B$29,Capacity_1!$B:$B,$H37)</f>
        <v>10156.971434359699</v>
      </c>
      <c r="AA37" s="1">
        <f>SUMIFS(Capacity_1!V:V,Capacity_1!$A:$A,$B$29,Capacity_1!$B:$B,$H37)</f>
        <v>10853.0345444425</v>
      </c>
      <c r="AB37" s="1">
        <f>SUMIFS(Capacity_1!W:W,Capacity_1!$A:$A,$B$29,Capacity_1!$B:$B,$H37)</f>
        <v>10917.1095423312</v>
      </c>
      <c r="AC37" s="1">
        <f>SUMIFS(Capacity_1!X:X,Capacity_1!$A:$A,$B$29,Capacity_1!$B:$B,$H37)</f>
        <v>11012.6146058876</v>
      </c>
    </row>
    <row r="38" spans="1:30">
      <c r="H38" s="76" t="s">
        <v>119</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120</v>
      </c>
      <c r="I39" s="1">
        <f>SUMIFS(Capacity_1!D:D,Capacity_1!$A:$A,$B$29,Capacity_1!$B:$B,$H39)</f>
        <v>9005.4579999999987</v>
      </c>
      <c r="J39" s="1">
        <f>SUMIFS(Capacity_1!E:E,Capacity_1!$A:$A,$B$29,Capacity_1!$B:$B,$H39)</f>
        <v>10092.657999999999</v>
      </c>
      <c r="K39" s="1">
        <f>SUMIFS(Capacity_1!F:F,Capacity_1!$A:$A,$B$29,Capacity_1!$B:$B,$H39)</f>
        <v>10206.388175009999</v>
      </c>
      <c r="L39" s="1">
        <f>SUMIFS(Capacity_1!G:G,Capacity_1!$A:$A,$B$29,Capacity_1!$B:$B,$H39)</f>
        <v>10328.64537151</v>
      </c>
      <c r="M39" s="1">
        <f>SUMIFS(Capacity_1!H:H,Capacity_1!$A:$A,$B$29,Capacity_1!$B:$B,$H39)</f>
        <v>11029.006564869998</v>
      </c>
      <c r="N39" s="1">
        <f>SUMIFS(Capacity_1!I:I,Capacity_1!$A:$A,$B$29,Capacity_1!$B:$B,$H39)</f>
        <v>11900.586253269998</v>
      </c>
      <c r="O39" s="1">
        <f>SUMIFS(Capacity_1!J:J,Capacity_1!$A:$A,$B$29,Capacity_1!$B:$B,$H39)</f>
        <v>12514.694617389998</v>
      </c>
      <c r="P39" s="1">
        <f>SUMIFS(Capacity_1!K:K,Capacity_1!$A:$A,$B$29,Capacity_1!$B:$B,$H39)</f>
        <v>14516.861593119997</v>
      </c>
      <c r="Q39" s="1">
        <f>SUMIFS(Capacity_1!L:L,Capacity_1!$A:$A,$B$29,Capacity_1!$B:$B,$H39)</f>
        <v>15290.442605719996</v>
      </c>
      <c r="R39" s="1">
        <f>SUMIFS(Capacity_1!M:M,Capacity_1!$A:$A,$B$29,Capacity_1!$B:$B,$H39)</f>
        <v>15247.563158739997</v>
      </c>
      <c r="S39" s="1">
        <f>SUMIFS(Capacity_1!N:N,Capacity_1!$A:$A,$B$29,Capacity_1!$B:$B,$H39)</f>
        <v>15247.563158739997</v>
      </c>
      <c r="T39" s="1">
        <f>SUMIFS(Capacity_1!O:O,Capacity_1!$A:$A,$B$29,Capacity_1!$B:$B,$H39)</f>
        <v>15965.66009164</v>
      </c>
      <c r="U39" s="1">
        <f>SUMIFS(Capacity_1!P:P,Capacity_1!$A:$A,$B$29,Capacity_1!$B:$B,$H39)</f>
        <v>15686.96009164</v>
      </c>
      <c r="V39" s="1">
        <f>SUMIFS(Capacity_1!Q:Q,Capacity_1!$A:$A,$B$29,Capacity_1!$B:$B,$H39)</f>
        <v>15686.96009164</v>
      </c>
      <c r="W39" s="1">
        <f>SUMIFS(Capacity_1!R:R,Capacity_1!$A:$A,$B$29,Capacity_1!$B:$B,$H39)</f>
        <v>21386.460091630001</v>
      </c>
      <c r="X39" s="1">
        <f>SUMIFS(Capacity_1!S:S,Capacity_1!$A:$A,$B$29,Capacity_1!$B:$B,$H39)</f>
        <v>21533.960091630001</v>
      </c>
      <c r="Y39" s="1">
        <f>SUMIFS(Capacity_1!T:T,Capacity_1!$A:$A,$B$29,Capacity_1!$B:$B,$H39)</f>
        <v>22227.461679880002</v>
      </c>
      <c r="Z39" s="1">
        <f>SUMIFS(Capacity_1!U:U,Capacity_1!$A:$A,$B$29,Capacity_1!$B:$B,$H39)</f>
        <v>22227.461679880002</v>
      </c>
      <c r="AA39" s="1">
        <f>SUMIFS(Capacity_1!V:V,Capacity_1!$A:$A,$B$29,Capacity_1!$B:$B,$H39)</f>
        <v>22105.402691629999</v>
      </c>
      <c r="AB39" s="1">
        <f>SUMIFS(Capacity_1!W:W,Capacity_1!$A:$A,$B$29,Capacity_1!$B:$B,$H39)</f>
        <v>21671.30269163</v>
      </c>
      <c r="AC39" s="1">
        <f>SUMIFS(Capacity_1!X:X,Capacity_1!$A:$A,$B$29,Capacity_1!$B:$B,$H39)</f>
        <v>21623.002691639998</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8557.4831047200005</v>
      </c>
      <c r="P40" s="1">
        <f>SUMIFS(Capacity_1!K:K,Capacity_1!$A:$A,$B$29,Capacity_1!$B:$B,$H40)</f>
        <v>8629.7396526900011</v>
      </c>
      <c r="Q40" s="1">
        <f>SUMIFS(Capacity_1!L:L,Capacity_1!$A:$A,$B$29,Capacity_1!$B:$B,$H40)</f>
        <v>9298.5267660400004</v>
      </c>
      <c r="R40" s="1">
        <f>SUMIFS(Capacity_1!M:M,Capacity_1!$A:$A,$B$29,Capacity_1!$B:$B,$H40)</f>
        <v>9341.0627663600008</v>
      </c>
      <c r="S40" s="1">
        <f>SUMIFS(Capacity_1!N:N,Capacity_1!$A:$A,$B$29,Capacity_1!$B:$B,$H40)</f>
        <v>9765.93003847</v>
      </c>
      <c r="T40" s="1">
        <f>SUMIFS(Capacity_1!O:O,Capacity_1!$A:$A,$B$29,Capacity_1!$B:$B,$H40)</f>
        <v>10502.75890837</v>
      </c>
      <c r="U40" s="1">
        <f>SUMIFS(Capacity_1!P:P,Capacity_1!$A:$A,$B$29,Capacity_1!$B:$B,$H40)</f>
        <v>12315.25890837</v>
      </c>
      <c r="V40" s="1">
        <f>SUMIFS(Capacity_1!Q:Q,Capacity_1!$A:$A,$B$29,Capacity_1!$B:$B,$H40)</f>
        <v>12315.25890837</v>
      </c>
      <c r="W40" s="1">
        <f>SUMIFS(Capacity_1!R:R,Capacity_1!$A:$A,$B$29,Capacity_1!$B:$B,$H40)</f>
        <v>12315.25890837</v>
      </c>
      <c r="X40" s="1">
        <f>SUMIFS(Capacity_1!S:S,Capacity_1!$A:$A,$B$29,Capacity_1!$B:$B,$H40)</f>
        <v>12315.25890837</v>
      </c>
      <c r="Y40" s="1">
        <f>SUMIFS(Capacity_1!T:T,Capacity_1!$A:$A,$B$29,Capacity_1!$B:$B,$H40)</f>
        <v>12315.25890837</v>
      </c>
      <c r="Z40" s="1">
        <f>SUMIFS(Capacity_1!U:U,Capacity_1!$A:$A,$B$29,Capacity_1!$B:$B,$H40)</f>
        <v>12315.25890837</v>
      </c>
      <c r="AA40" s="1">
        <f>SUMIFS(Capacity_1!V:V,Capacity_1!$A:$A,$B$29,Capacity_1!$B:$B,$H40)</f>
        <v>12315.25890837</v>
      </c>
      <c r="AB40" s="1">
        <f>SUMIFS(Capacity_1!W:W,Capacity_1!$A:$A,$B$29,Capacity_1!$B:$B,$H40)</f>
        <v>12315.25890837</v>
      </c>
      <c r="AC40" s="1">
        <f>SUMIFS(Capacity_1!X:X,Capacity_1!$A:$A,$B$29,Capacity_1!$B:$B,$H40)</f>
        <v>12315.25890837</v>
      </c>
    </row>
    <row r="41" spans="1:30">
      <c r="H41" s="77" t="s">
        <v>122</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123</v>
      </c>
      <c r="I42" s="1">
        <f>SUM(I32:I37,I44)</f>
        <v>42854.449828111559</v>
      </c>
      <c r="J42" s="1">
        <f t="shared" ref="J42:AC42" si="2">SUM(J32:J37,J44)</f>
        <v>42201.343601690627</v>
      </c>
      <c r="K42" s="1">
        <f t="shared" si="2"/>
        <v>40586.171306663542</v>
      </c>
      <c r="L42" s="1">
        <f t="shared" si="2"/>
        <v>43030.38266456678</v>
      </c>
      <c r="M42" s="1">
        <f t="shared" si="2"/>
        <v>43166.034300411004</v>
      </c>
      <c r="N42" s="1">
        <f t="shared" si="2"/>
        <v>43267.607628815415</v>
      </c>
      <c r="O42" s="1">
        <f t="shared" si="2"/>
        <v>43375.729660050281</v>
      </c>
      <c r="P42" s="1">
        <f t="shared" si="2"/>
        <v>42680.728824930746</v>
      </c>
      <c r="Q42" s="1">
        <f t="shared" si="2"/>
        <v>42439.23961220005</v>
      </c>
      <c r="R42" s="1">
        <f t="shared" si="2"/>
        <v>41984.863242447158</v>
      </c>
      <c r="S42" s="1">
        <f t="shared" si="2"/>
        <v>42158.758402407977</v>
      </c>
      <c r="T42" s="1">
        <f t="shared" si="2"/>
        <v>41487.290674945652</v>
      </c>
      <c r="U42" s="1">
        <f t="shared" si="2"/>
        <v>41454.283674602797</v>
      </c>
      <c r="V42" s="1">
        <f t="shared" si="2"/>
        <v>42473.101644250622</v>
      </c>
      <c r="W42" s="1">
        <f t="shared" si="2"/>
        <v>40105.934743922866</v>
      </c>
      <c r="X42" s="1">
        <f t="shared" si="2"/>
        <v>41133.977493820705</v>
      </c>
      <c r="Y42" s="1">
        <f t="shared" si="2"/>
        <v>41425.73135926191</v>
      </c>
      <c r="Z42" s="1">
        <f t="shared" si="2"/>
        <v>42289.237484623271</v>
      </c>
      <c r="AA42" s="1">
        <f t="shared" si="2"/>
        <v>42109.752627536691</v>
      </c>
      <c r="AB42" s="1">
        <f t="shared" si="2"/>
        <v>42106.755844738182</v>
      </c>
      <c r="AC42" s="1">
        <f t="shared" si="2"/>
        <v>42964.004808641672</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97441.080099263752</v>
      </c>
      <c r="J51" s="1">
        <f>SUMIFS(Generation_1!D:D,Generation_1!$A:$A,$B$48,Generation_1!$B:$B,$H51)</f>
        <v>94965.320393621776</v>
      </c>
      <c r="K51" s="1">
        <f>SUMIFS(Generation_1!E:E,Generation_1!$A:$A,$B$48,Generation_1!$B:$B,$H51)</f>
        <v>95186.160739487386</v>
      </c>
      <c r="L51" s="1">
        <f>SUMIFS(Generation_1!F:F,Generation_1!$A:$A,$B$48,Generation_1!$B:$B,$H51)</f>
        <v>91935.315056192136</v>
      </c>
      <c r="M51" s="1">
        <f>SUMIFS(Generation_1!G:G,Generation_1!$A:$A,$B$48,Generation_1!$B:$B,$H51)</f>
        <v>90137.284738914721</v>
      </c>
      <c r="N51" s="1">
        <f>SUMIFS(Generation_1!H:H,Generation_1!$A:$A,$B$48,Generation_1!$B:$B,$H51)</f>
        <v>86445.351879895548</v>
      </c>
      <c r="O51" s="1">
        <f>SUMIFS(Generation_1!I:I,Generation_1!$A:$A,$B$48,Generation_1!$B:$B,$H51)</f>
        <v>86824.622186011038</v>
      </c>
      <c r="P51" s="1">
        <f>SUMIFS(Generation_1!J:J,Generation_1!$A:$A,$B$48,Generation_1!$B:$B,$H51)</f>
        <v>79637.542336567625</v>
      </c>
      <c r="Q51" s="1">
        <f>SUMIFS(Generation_1!K:K,Generation_1!$A:$A,$B$48,Generation_1!$B:$B,$H51)</f>
        <v>78768.530340088066</v>
      </c>
      <c r="R51" s="1">
        <f>SUMIFS(Generation_1!L:L,Generation_1!$A:$A,$B$48,Generation_1!$B:$B,$H51)</f>
        <v>83157.710535976337</v>
      </c>
      <c r="S51" s="1">
        <f>SUMIFS(Generation_1!M:M,Generation_1!$A:$A,$B$48,Generation_1!$B:$B,$H51)</f>
        <v>82882.512738849211</v>
      </c>
      <c r="T51" s="1">
        <f>SUMIFS(Generation_1!N:N,Generation_1!$A:$A,$B$48,Generation_1!$B:$B,$H51)</f>
        <v>68858.618157504287</v>
      </c>
      <c r="U51" s="1">
        <f>SUMIFS(Generation_1!O:O,Generation_1!$A:$A,$B$48,Generation_1!$B:$B,$H51)</f>
        <v>69724.47502180835</v>
      </c>
      <c r="V51" s="1">
        <f>SUMIFS(Generation_1!P:P,Generation_1!$A:$A,$B$48,Generation_1!$B:$B,$H51)</f>
        <v>70036.991988591704</v>
      </c>
      <c r="W51" s="1">
        <f>SUMIFS(Generation_1!Q:Q,Generation_1!$A:$A,$B$48,Generation_1!$B:$B,$H51)</f>
        <v>47518.275563425872</v>
      </c>
      <c r="X51" s="1">
        <f>SUMIFS(Generation_1!R:R,Generation_1!$A:$A,$B$48,Generation_1!$B:$B,$H51)</f>
        <v>44110.304486057423</v>
      </c>
      <c r="Y51" s="1">
        <f>SUMIFS(Generation_1!S:S,Generation_1!$A:$A,$B$48,Generation_1!$B:$B,$H51)</f>
        <v>37881.477423007527</v>
      </c>
      <c r="Z51" s="1">
        <f>SUMIFS(Generation_1!T:T,Generation_1!$A:$A,$B$48,Generation_1!$B:$B,$H51)</f>
        <v>38083.000600616826</v>
      </c>
      <c r="AA51" s="1">
        <f>SUMIFS(Generation_1!U:U,Generation_1!$A:$A,$B$48,Generation_1!$B:$B,$H51)</f>
        <v>38097.51007084256</v>
      </c>
      <c r="AB51" s="1">
        <f>SUMIFS(Generation_1!V:V,Generation_1!$A:$A,$B$48,Generation_1!$B:$B,$H51)</f>
        <v>38111.097722323415</v>
      </c>
      <c r="AC51" s="1">
        <f>SUMIFS(Generation_1!W:W,Generation_1!$A:$A,$B$48,Generation_1!$B:$B,$H51)</f>
        <v>38136.747589489569</v>
      </c>
      <c r="AE51" s="64"/>
      <c r="AF51" s="64"/>
    </row>
    <row r="52" spans="8:32">
      <c r="H52" s="69" t="s">
        <v>114</v>
      </c>
      <c r="I52" s="1">
        <f>SUMIFS(Generation_1!C:C,Generation_1!$A:$A,$B$48,Generation_1!$B:$B,$H52)</f>
        <v>31943.088576287617</v>
      </c>
      <c r="J52" s="1">
        <f>SUMIFS(Generation_1!D:D,Generation_1!$A:$A,$B$48,Generation_1!$B:$B,$H52)</f>
        <v>33240.599873651983</v>
      </c>
      <c r="K52" s="1">
        <f>SUMIFS(Generation_1!E:E,Generation_1!$A:$A,$B$48,Generation_1!$B:$B,$H52)</f>
        <v>33078.85731206472</v>
      </c>
      <c r="L52" s="1">
        <f>SUMIFS(Generation_1!F:F,Generation_1!$A:$A,$B$48,Generation_1!$B:$B,$H52)</f>
        <v>32062.977214662547</v>
      </c>
      <c r="M52" s="1">
        <f>SUMIFS(Generation_1!G:G,Generation_1!$A:$A,$B$48,Generation_1!$B:$B,$H52)</f>
        <v>30192.041049979078</v>
      </c>
      <c r="N52" s="1">
        <f>SUMIFS(Generation_1!H:H,Generation_1!$A:$A,$B$48,Generation_1!$B:$B,$H52)</f>
        <v>28815.672704662851</v>
      </c>
      <c r="O52" s="1">
        <f>SUMIFS(Generation_1!I:I,Generation_1!$A:$A,$B$48,Generation_1!$B:$B,$H52)</f>
        <v>31015.54406434167</v>
      </c>
      <c r="P52" s="1">
        <f>SUMIFS(Generation_1!J:J,Generation_1!$A:$A,$B$48,Generation_1!$B:$B,$H52)</f>
        <v>28093.563200601289</v>
      </c>
      <c r="Q52" s="1">
        <f>SUMIFS(Generation_1!K:K,Generation_1!$A:$A,$B$48,Generation_1!$B:$B,$H52)</f>
        <v>26097.643489392412</v>
      </c>
      <c r="R52" s="1">
        <f>SUMIFS(Generation_1!L:L,Generation_1!$A:$A,$B$48,Generation_1!$B:$B,$H52)</f>
        <v>25924.11880126188</v>
      </c>
      <c r="S52" s="1">
        <f>SUMIFS(Generation_1!M:M,Generation_1!$A:$A,$B$48,Generation_1!$B:$B,$H52)</f>
        <v>22061.390322405117</v>
      </c>
      <c r="T52" s="1">
        <f>SUMIFS(Generation_1!N:N,Generation_1!$A:$A,$B$48,Generation_1!$B:$B,$H52)</f>
        <v>21027.317501970923</v>
      </c>
      <c r="U52" s="1">
        <f>SUMIFS(Generation_1!O:O,Generation_1!$A:$A,$B$48,Generation_1!$B:$B,$H52)</f>
        <v>20885.019569323435</v>
      </c>
      <c r="V52" s="1">
        <f>SUMIFS(Generation_1!P:P,Generation_1!$A:$A,$B$48,Generation_1!$B:$B,$H52)</f>
        <v>20166.668800689215</v>
      </c>
      <c r="W52" s="1">
        <f>SUMIFS(Generation_1!Q:Q,Generation_1!$A:$A,$B$48,Generation_1!$B:$B,$H52)</f>
        <v>19942.057378277823</v>
      </c>
      <c r="X52" s="1">
        <f>SUMIFS(Generation_1!R:R,Generation_1!$A:$A,$B$48,Generation_1!$B:$B,$H52)</f>
        <v>20513.662545713247</v>
      </c>
      <c r="Y52" s="1">
        <f>SUMIFS(Generation_1!S:S,Generation_1!$A:$A,$B$48,Generation_1!$B:$B,$H52)</f>
        <v>21721.474232515873</v>
      </c>
      <c r="Z52" s="1">
        <f>SUMIFS(Generation_1!T:T,Generation_1!$A:$A,$B$48,Generation_1!$B:$B,$H52)</f>
        <v>21041.031670491975</v>
      </c>
      <c r="AA52" s="1">
        <f>SUMIFS(Generation_1!U:U,Generation_1!$A:$A,$B$48,Generation_1!$B:$B,$H52)</f>
        <v>21300.298510382101</v>
      </c>
      <c r="AB52" s="1">
        <f>SUMIFS(Generation_1!V:V,Generation_1!$A:$A,$B$48,Generation_1!$B:$B,$H52)</f>
        <v>22609.836632787665</v>
      </c>
      <c r="AC52" s="1">
        <f>SUMIFS(Generation_1!W:W,Generation_1!$A:$A,$B$48,Generation_1!$B:$B,$H52)</f>
        <v>20944.299743910491</v>
      </c>
      <c r="AE52" s="64"/>
      <c r="AF52" s="64"/>
    </row>
    <row r="53" spans="8:32">
      <c r="H53" s="69" t="s">
        <v>115</v>
      </c>
      <c r="I53" s="1">
        <f>SUMIFS(Generation_1!C:C,Generation_1!$A:$A,$B$48,Generation_1!$B:$B,$H53)</f>
        <v>3143.0282842647284</v>
      </c>
      <c r="J53" s="1">
        <f>SUMIFS(Generation_1!D:D,Generation_1!$A:$A,$B$48,Generation_1!$B:$B,$H53)</f>
        <v>3138.9781824474185</v>
      </c>
      <c r="K53" s="1">
        <f>SUMIFS(Generation_1!E:E,Generation_1!$A:$A,$B$48,Generation_1!$B:$B,$H53)</f>
        <v>2998.1317557579541</v>
      </c>
      <c r="L53" s="1">
        <f>SUMIFS(Generation_1!F:F,Generation_1!$A:$A,$B$48,Generation_1!$B:$B,$H53)</f>
        <v>3030.4012736126006</v>
      </c>
      <c r="M53" s="1">
        <f>SUMIFS(Generation_1!G:G,Generation_1!$A:$A,$B$48,Generation_1!$B:$B,$H53)</f>
        <v>2849.4938310217158</v>
      </c>
      <c r="N53" s="1">
        <f>SUMIFS(Generation_1!H:H,Generation_1!$A:$A,$B$48,Generation_1!$B:$B,$H53)</f>
        <v>2792.2340514608204</v>
      </c>
      <c r="O53" s="1">
        <f>SUMIFS(Generation_1!I:I,Generation_1!$A:$A,$B$48,Generation_1!$B:$B,$H53)</f>
        <v>2932.6817132882006</v>
      </c>
      <c r="P53" s="1">
        <f>SUMIFS(Generation_1!J:J,Generation_1!$A:$A,$B$48,Generation_1!$B:$B,$H53)</f>
        <v>2955.5621830196042</v>
      </c>
      <c r="Q53" s="1">
        <f>SUMIFS(Generation_1!K:K,Generation_1!$A:$A,$B$48,Generation_1!$B:$B,$H53)</f>
        <v>2876.045485770479</v>
      </c>
      <c r="R53" s="1">
        <f>SUMIFS(Generation_1!L:L,Generation_1!$A:$A,$B$48,Generation_1!$B:$B,$H53)</f>
        <v>2968.4692358533466</v>
      </c>
      <c r="S53" s="1">
        <f>SUMIFS(Generation_1!M:M,Generation_1!$A:$A,$B$48,Generation_1!$B:$B,$H53)</f>
        <v>2709.1842745414051</v>
      </c>
      <c r="T53" s="1">
        <f>SUMIFS(Generation_1!N:N,Generation_1!$A:$A,$B$48,Generation_1!$B:$B,$H53)</f>
        <v>10491.347188861779</v>
      </c>
      <c r="U53" s="1">
        <f>SUMIFS(Generation_1!O:O,Generation_1!$A:$A,$B$48,Generation_1!$B:$B,$H53)</f>
        <v>10020.232828509197</v>
      </c>
      <c r="V53" s="1">
        <f>SUMIFS(Generation_1!P:P,Generation_1!$A:$A,$B$48,Generation_1!$B:$B,$H53)</f>
        <v>9419.2382121916598</v>
      </c>
      <c r="W53" s="1">
        <f>SUMIFS(Generation_1!Q:Q,Generation_1!$A:$A,$B$48,Generation_1!$B:$B,$H53)</f>
        <v>9114.4880185008969</v>
      </c>
      <c r="X53" s="1">
        <f>SUMIFS(Generation_1!R:R,Generation_1!$A:$A,$B$48,Generation_1!$B:$B,$H53)</f>
        <v>10152.10180115482</v>
      </c>
      <c r="Y53" s="1">
        <f>SUMIFS(Generation_1!S:S,Generation_1!$A:$A,$B$48,Generation_1!$B:$B,$H53)</f>
        <v>12368.900159583565</v>
      </c>
      <c r="Z53" s="1">
        <f>SUMIFS(Generation_1!T:T,Generation_1!$A:$A,$B$48,Generation_1!$B:$B,$H53)</f>
        <v>12778.854058873825</v>
      </c>
      <c r="AA53" s="1">
        <f>SUMIFS(Generation_1!U:U,Generation_1!$A:$A,$B$48,Generation_1!$B:$B,$H53)</f>
        <v>10453.733763388369</v>
      </c>
      <c r="AB53" s="1">
        <f>SUMIFS(Generation_1!V:V,Generation_1!$A:$A,$B$48,Generation_1!$B:$B,$H53)</f>
        <v>10361.620182861474</v>
      </c>
      <c r="AC53" s="1">
        <f>SUMIFS(Generation_1!W:W,Generation_1!$A:$A,$B$48,Generation_1!$B:$B,$H53)</f>
        <v>10409.964365452841</v>
      </c>
      <c r="AE53" s="64"/>
      <c r="AF53" s="64"/>
    </row>
    <row r="54" spans="8:32">
      <c r="H54" s="69" t="s">
        <v>116</v>
      </c>
      <c r="I54" s="1">
        <f>SUMIFS(Generation_1!C:C,Generation_1!$A:$A,$B$48,Generation_1!$B:$B,$H54)</f>
        <v>112.36636261138469</v>
      </c>
      <c r="J54" s="1">
        <f>SUMIFS(Generation_1!D:D,Generation_1!$A:$A,$B$48,Generation_1!$B:$B,$H54)</f>
        <v>96.766945459001292</v>
      </c>
      <c r="K54" s="1">
        <f>SUMIFS(Generation_1!E:E,Generation_1!$A:$A,$B$48,Generation_1!$B:$B,$H54)</f>
        <v>159.99419124012039</v>
      </c>
      <c r="L54" s="1">
        <f>SUMIFS(Generation_1!F:F,Generation_1!$A:$A,$B$48,Generation_1!$B:$B,$H54)</f>
        <v>192.22542017563592</v>
      </c>
      <c r="M54" s="1">
        <f>SUMIFS(Generation_1!G:G,Generation_1!$A:$A,$B$48,Generation_1!$B:$B,$H54)</f>
        <v>188.80454453535663</v>
      </c>
      <c r="N54" s="1">
        <f>SUMIFS(Generation_1!H:H,Generation_1!$A:$A,$B$48,Generation_1!$B:$B,$H54)</f>
        <v>143.84425635852466</v>
      </c>
      <c r="O54" s="1">
        <f>SUMIFS(Generation_1!I:I,Generation_1!$A:$A,$B$48,Generation_1!$B:$B,$H54)</f>
        <v>162.42896284431424</v>
      </c>
      <c r="P54" s="1">
        <f>SUMIFS(Generation_1!J:J,Generation_1!$A:$A,$B$48,Generation_1!$B:$B,$H54)</f>
        <v>199.81179253517001</v>
      </c>
      <c r="Q54" s="1">
        <f>SUMIFS(Generation_1!K:K,Generation_1!$A:$A,$B$48,Generation_1!$B:$B,$H54)</f>
        <v>251.59968062366912</v>
      </c>
      <c r="R54" s="1">
        <f>SUMIFS(Generation_1!L:L,Generation_1!$A:$A,$B$48,Generation_1!$B:$B,$H54)</f>
        <v>248.4637468399728</v>
      </c>
      <c r="S54" s="1">
        <f>SUMIFS(Generation_1!M:M,Generation_1!$A:$A,$B$48,Generation_1!$B:$B,$H54)</f>
        <v>229.92657085846042</v>
      </c>
      <c r="T54" s="1">
        <f>SUMIFS(Generation_1!N:N,Generation_1!$A:$A,$B$48,Generation_1!$B:$B,$H54)</f>
        <v>6602.1929407298239</v>
      </c>
      <c r="U54" s="1">
        <f>SUMIFS(Generation_1!O:O,Generation_1!$A:$A,$B$48,Generation_1!$B:$B,$H54)</f>
        <v>6725.7189948158702</v>
      </c>
      <c r="V54" s="1">
        <f>SUMIFS(Generation_1!P:P,Generation_1!$A:$A,$B$48,Generation_1!$B:$B,$H54)</f>
        <v>6327.1128366916573</v>
      </c>
      <c r="W54" s="1">
        <f>SUMIFS(Generation_1!Q:Q,Generation_1!$A:$A,$B$48,Generation_1!$B:$B,$H54)</f>
        <v>9922.3381567956694</v>
      </c>
      <c r="X54" s="1">
        <f>SUMIFS(Generation_1!R:R,Generation_1!$A:$A,$B$48,Generation_1!$B:$B,$H54)</f>
        <v>10988.291430645242</v>
      </c>
      <c r="Y54" s="1">
        <f>SUMIFS(Generation_1!S:S,Generation_1!$A:$A,$B$48,Generation_1!$B:$B,$H54)</f>
        <v>21199.481572776229</v>
      </c>
      <c r="Z54" s="1">
        <f>SUMIFS(Generation_1!T:T,Generation_1!$A:$A,$B$48,Generation_1!$B:$B,$H54)</f>
        <v>17929.910176395992</v>
      </c>
      <c r="AA54" s="1">
        <f>SUMIFS(Generation_1!U:U,Generation_1!$A:$A,$B$48,Generation_1!$B:$B,$H54)</f>
        <v>21691.317056807937</v>
      </c>
      <c r="AB54" s="1">
        <f>SUMIFS(Generation_1!V:V,Generation_1!$A:$A,$B$48,Generation_1!$B:$B,$H54)</f>
        <v>25553.617101079959</v>
      </c>
      <c r="AC54" s="1">
        <f>SUMIFS(Generation_1!W:W,Generation_1!$A:$A,$B$48,Generation_1!$B:$B,$H54)</f>
        <v>24948.619758353794</v>
      </c>
      <c r="AE54" s="64"/>
      <c r="AF54" s="64"/>
    </row>
    <row r="55" spans="8:32">
      <c r="H55" s="69" t="s">
        <v>117</v>
      </c>
      <c r="I55" s="1">
        <f>SUMIFS(Generation_1!C:C,Generation_1!$A:$A,$B$48,Generation_1!$B:$B,$H55)</f>
        <v>15998.52703716929</v>
      </c>
      <c r="J55" s="1">
        <f>SUMIFS(Generation_1!D:D,Generation_1!$A:$A,$B$48,Generation_1!$B:$B,$H55)</f>
        <v>13157.215856316374</v>
      </c>
      <c r="K55" s="1">
        <f>SUMIFS(Generation_1!E:E,Generation_1!$A:$A,$B$48,Generation_1!$B:$B,$H55)</f>
        <v>12989.373610303475</v>
      </c>
      <c r="L55" s="1">
        <f>SUMIFS(Generation_1!F:F,Generation_1!$A:$A,$B$48,Generation_1!$B:$B,$H55)</f>
        <v>15833.241785993252</v>
      </c>
      <c r="M55" s="1">
        <f>SUMIFS(Generation_1!G:G,Generation_1!$A:$A,$B$48,Generation_1!$B:$B,$H55)</f>
        <v>13544.390274979287</v>
      </c>
      <c r="N55" s="1">
        <f>SUMIFS(Generation_1!H:H,Generation_1!$A:$A,$B$48,Generation_1!$B:$B,$H55)</f>
        <v>14661.855080269883</v>
      </c>
      <c r="O55" s="1">
        <f>SUMIFS(Generation_1!I:I,Generation_1!$A:$A,$B$48,Generation_1!$B:$B,$H55)</f>
        <v>9123.1527198965396</v>
      </c>
      <c r="P55" s="1">
        <f>SUMIFS(Generation_1!J:J,Generation_1!$A:$A,$B$48,Generation_1!$B:$B,$H55)</f>
        <v>15471.02911945161</v>
      </c>
      <c r="Q55" s="1">
        <f>SUMIFS(Generation_1!K:K,Generation_1!$A:$A,$B$48,Generation_1!$B:$B,$H55)</f>
        <v>14537.165822912955</v>
      </c>
      <c r="R55" s="1">
        <f>SUMIFS(Generation_1!L:L,Generation_1!$A:$A,$B$48,Generation_1!$B:$B,$H55)</f>
        <v>11610.141715060754</v>
      </c>
      <c r="S55" s="1">
        <f>SUMIFS(Generation_1!M:M,Generation_1!$A:$A,$B$48,Generation_1!$B:$B,$H55)</f>
        <v>12787.837869146511</v>
      </c>
      <c r="T55" s="1">
        <f>SUMIFS(Generation_1!N:N,Generation_1!$A:$A,$B$48,Generation_1!$B:$B,$H55)</f>
        <v>12580.158888268812</v>
      </c>
      <c r="U55" s="1">
        <f>SUMIFS(Generation_1!O:O,Generation_1!$A:$A,$B$48,Generation_1!$B:$B,$H55)</f>
        <v>12053.665541205992</v>
      </c>
      <c r="V55" s="1">
        <f>SUMIFS(Generation_1!P:P,Generation_1!$A:$A,$B$48,Generation_1!$B:$B,$H55)</f>
        <v>13802.50181326746</v>
      </c>
      <c r="W55" s="1">
        <f>SUMIFS(Generation_1!Q:Q,Generation_1!$A:$A,$B$48,Generation_1!$B:$B,$H55)</f>
        <v>12478.057319959822</v>
      </c>
      <c r="X55" s="1">
        <f>SUMIFS(Generation_1!R:R,Generation_1!$A:$A,$B$48,Generation_1!$B:$B,$H55)</f>
        <v>13138.62616560419</v>
      </c>
      <c r="Y55" s="1">
        <f>SUMIFS(Generation_1!S:S,Generation_1!$A:$A,$B$48,Generation_1!$B:$B,$H55)</f>
        <v>8650.8325692123672</v>
      </c>
      <c r="Z55" s="1">
        <f>SUMIFS(Generation_1!T:T,Generation_1!$A:$A,$B$48,Generation_1!$B:$B,$H55)</f>
        <v>14890.153551413205</v>
      </c>
      <c r="AA55" s="1">
        <f>SUMIFS(Generation_1!U:U,Generation_1!$A:$A,$B$48,Generation_1!$B:$B,$H55)</f>
        <v>14462.63932946706</v>
      </c>
      <c r="AB55" s="1">
        <f>SUMIFS(Generation_1!V:V,Generation_1!$A:$A,$B$48,Generation_1!$B:$B,$H55)</f>
        <v>11184.96146682719</v>
      </c>
      <c r="AC55" s="1">
        <f>SUMIFS(Generation_1!W:W,Generation_1!$A:$A,$B$48,Generation_1!$B:$B,$H55)</f>
        <v>12614.978175411148</v>
      </c>
      <c r="AE55" s="64"/>
      <c r="AF55" s="64"/>
    </row>
    <row r="56" spans="8:32">
      <c r="H56" s="69" t="s">
        <v>118</v>
      </c>
      <c r="I56" s="1">
        <f>SUMIFS(Generation_1!C:C,Generation_1!$A:$A,$B$48,Generation_1!$B:$B,$H56)</f>
        <v>176.12256334354515</v>
      </c>
      <c r="J56" s="1">
        <f>SUMIFS(Generation_1!D:D,Generation_1!$A:$A,$B$48,Generation_1!$B:$B,$H56)</f>
        <v>189.99267496851485</v>
      </c>
      <c r="K56" s="1">
        <f>SUMIFS(Generation_1!E:E,Generation_1!$A:$A,$B$48,Generation_1!$B:$B,$H56)</f>
        <v>169.19527416793468</v>
      </c>
      <c r="L56" s="1">
        <f>SUMIFS(Generation_1!F:F,Generation_1!$A:$A,$B$48,Generation_1!$B:$B,$H56)</f>
        <v>260.06690720043417</v>
      </c>
      <c r="M56" s="1">
        <f>SUMIFS(Generation_1!G:G,Generation_1!$A:$A,$B$48,Generation_1!$B:$B,$H56)</f>
        <v>473.78965559029677</v>
      </c>
      <c r="N56" s="1">
        <f>SUMIFS(Generation_1!H:H,Generation_1!$A:$A,$B$48,Generation_1!$B:$B,$H56)</f>
        <v>651.86949027432365</v>
      </c>
      <c r="O56" s="1">
        <f>SUMIFS(Generation_1!I:I,Generation_1!$A:$A,$B$48,Generation_1!$B:$B,$H56)</f>
        <v>945.0581789513808</v>
      </c>
      <c r="P56" s="1">
        <f>SUMIFS(Generation_1!J:J,Generation_1!$A:$A,$B$48,Generation_1!$B:$B,$H56)</f>
        <v>668.26074310112176</v>
      </c>
      <c r="Q56" s="1">
        <f>SUMIFS(Generation_1!K:K,Generation_1!$A:$A,$B$48,Generation_1!$B:$B,$H56)</f>
        <v>889.29505390119664</v>
      </c>
      <c r="R56" s="1">
        <f>SUMIFS(Generation_1!L:L,Generation_1!$A:$A,$B$48,Generation_1!$B:$B,$H56)</f>
        <v>2175.727109774145</v>
      </c>
      <c r="S56" s="1">
        <f>SUMIFS(Generation_1!M:M,Generation_1!$A:$A,$B$48,Generation_1!$B:$B,$H56)</f>
        <v>2164.4989244121043</v>
      </c>
      <c r="T56" s="1">
        <f>SUMIFS(Generation_1!N:N,Generation_1!$A:$A,$B$48,Generation_1!$B:$B,$H56)</f>
        <v>2547.686438233186</v>
      </c>
      <c r="U56" s="1">
        <f>SUMIFS(Generation_1!O:O,Generation_1!$A:$A,$B$48,Generation_1!$B:$B,$H56)</f>
        <v>3018.4844731326743</v>
      </c>
      <c r="V56" s="1">
        <f>SUMIFS(Generation_1!P:P,Generation_1!$A:$A,$B$48,Generation_1!$B:$B,$H56)</f>
        <v>3764.8105659180314</v>
      </c>
      <c r="W56" s="1">
        <f>SUMIFS(Generation_1!Q:Q,Generation_1!$A:$A,$B$48,Generation_1!$B:$B,$H56)</f>
        <v>8549.9454622038866</v>
      </c>
      <c r="X56" s="1">
        <f>SUMIFS(Generation_1!R:R,Generation_1!$A:$A,$B$48,Generation_1!$B:$B,$H56)</f>
        <v>9000.7646117623754</v>
      </c>
      <c r="Y56" s="1">
        <f>SUMIFS(Generation_1!S:S,Generation_1!$A:$A,$B$48,Generation_1!$B:$B,$H56)</f>
        <v>8747.4116954616584</v>
      </c>
      <c r="Z56" s="1">
        <f>SUMIFS(Generation_1!T:T,Generation_1!$A:$A,$B$48,Generation_1!$B:$B,$H56)</f>
        <v>8375.3000614506545</v>
      </c>
      <c r="AA56" s="1">
        <f>SUMIFS(Generation_1!U:U,Generation_1!$A:$A,$B$48,Generation_1!$B:$B,$H56)</f>
        <v>8899.7941740095266</v>
      </c>
      <c r="AB56" s="1">
        <f>SUMIFS(Generation_1!V:V,Generation_1!$A:$A,$B$48,Generation_1!$B:$B,$H56)</f>
        <v>8702.6949622231186</v>
      </c>
      <c r="AC56" s="1">
        <f>SUMIFS(Generation_1!W:W,Generation_1!$A:$A,$B$48,Generation_1!$B:$B,$H56)</f>
        <v>9176.2808214590495</v>
      </c>
      <c r="AE56" s="64"/>
      <c r="AF56" s="64"/>
    </row>
    <row r="57" spans="8:32">
      <c r="H57" s="69" t="s">
        <v>119</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120</v>
      </c>
      <c r="I58" s="1">
        <f>SUMIFS(Generation_1!C:C,Generation_1!$A:$A,$B$48,Generation_1!$B:$B,$H58)</f>
        <v>29308.954411202096</v>
      </c>
      <c r="J58" s="1">
        <f>SUMIFS(Generation_1!D:D,Generation_1!$A:$A,$B$48,Generation_1!$B:$B,$H58)</f>
        <v>30389.277118411934</v>
      </c>
      <c r="K58" s="1">
        <f>SUMIFS(Generation_1!E:E,Generation_1!$A:$A,$B$48,Generation_1!$B:$B,$H58)</f>
        <v>31045.338008362243</v>
      </c>
      <c r="L58" s="1">
        <f>SUMIFS(Generation_1!F:F,Generation_1!$A:$A,$B$48,Generation_1!$B:$B,$H58)</f>
        <v>31910.815248673509</v>
      </c>
      <c r="M58" s="1">
        <f>SUMIFS(Generation_1!G:G,Generation_1!$A:$A,$B$48,Generation_1!$B:$B,$H58)</f>
        <v>36634.697696401876</v>
      </c>
      <c r="N58" s="1">
        <f>SUMIFS(Generation_1!H:H,Generation_1!$A:$A,$B$48,Generation_1!$B:$B,$H58)</f>
        <v>39189.086206501575</v>
      </c>
      <c r="O58" s="1">
        <f>SUMIFS(Generation_1!I:I,Generation_1!$A:$A,$B$48,Generation_1!$B:$B,$H58)</f>
        <v>38506.174398878873</v>
      </c>
      <c r="P58" s="1">
        <f>SUMIFS(Generation_1!J:J,Generation_1!$A:$A,$B$48,Generation_1!$B:$B,$H58)</f>
        <v>45030.908558567637</v>
      </c>
      <c r="Q58" s="1">
        <f>SUMIFS(Generation_1!K:K,Generation_1!$A:$A,$B$48,Generation_1!$B:$B,$H58)</f>
        <v>47341.437279571262</v>
      </c>
      <c r="R58" s="1">
        <f>SUMIFS(Generation_1!L:L,Generation_1!$A:$A,$B$48,Generation_1!$B:$B,$H58)</f>
        <v>47119.671031450031</v>
      </c>
      <c r="S58" s="1">
        <f>SUMIFS(Generation_1!M:M,Generation_1!$A:$A,$B$48,Generation_1!$B:$B,$H58)</f>
        <v>49645.532368059074</v>
      </c>
      <c r="T58" s="1">
        <f>SUMIFS(Generation_1!N:N,Generation_1!$A:$A,$B$48,Generation_1!$B:$B,$H58)</f>
        <v>48685.539436058505</v>
      </c>
      <c r="U58" s="1">
        <f>SUMIFS(Generation_1!O:O,Generation_1!$A:$A,$B$48,Generation_1!$B:$B,$H58)</f>
        <v>47026.607747659458</v>
      </c>
      <c r="V58" s="1">
        <f>SUMIFS(Generation_1!P:P,Generation_1!$A:$A,$B$48,Generation_1!$B:$B,$H58)</f>
        <v>47900.762910350983</v>
      </c>
      <c r="W58" s="1">
        <f>SUMIFS(Generation_1!Q:Q,Generation_1!$A:$A,$B$48,Generation_1!$B:$B,$H58)</f>
        <v>68871.129192438122</v>
      </c>
      <c r="X58" s="1">
        <f>SUMIFS(Generation_1!R:R,Generation_1!$A:$A,$B$48,Generation_1!$B:$B,$H58)</f>
        <v>69836.725670701577</v>
      </c>
      <c r="Y58" s="1">
        <f>SUMIFS(Generation_1!S:S,Generation_1!$A:$A,$B$48,Generation_1!$B:$B,$H58)</f>
        <v>67724.560775558712</v>
      </c>
      <c r="Z58" s="1">
        <f>SUMIFS(Generation_1!T:T,Generation_1!$A:$A,$B$48,Generation_1!$B:$B,$H58)</f>
        <v>70217.074446621467</v>
      </c>
      <c r="AA58" s="1">
        <f>SUMIFS(Generation_1!U:U,Generation_1!$A:$A,$B$48,Generation_1!$B:$B,$H58)</f>
        <v>69019.184713758776</v>
      </c>
      <c r="AB58" s="1">
        <f>SUMIFS(Generation_1!V:V,Generation_1!$A:$A,$B$48,Generation_1!$B:$B,$H58)</f>
        <v>68017.314586077089</v>
      </c>
      <c r="AC58" s="1">
        <f>SUMIFS(Generation_1!W:W,Generation_1!$A:$A,$B$48,Generation_1!$B:$B,$H58)</f>
        <v>69325.392627444817</v>
      </c>
      <c r="AE58" s="64"/>
      <c r="AF58" s="64"/>
    </row>
    <row r="59" spans="8:32">
      <c r="H59" s="69" t="s">
        <v>121</v>
      </c>
      <c r="I59" s="1">
        <f>SUMIFS(Generation_1!C:C,Generation_1!$A:$A,$B$48,Generation_1!$B:$B,$H59)</f>
        <v>12774.52752815759</v>
      </c>
      <c r="J59" s="1">
        <f>SUMIFS(Generation_1!D:D,Generation_1!$A:$A,$B$48,Generation_1!$B:$B,$H59)</f>
        <v>15384.050673713738</v>
      </c>
      <c r="K59" s="1">
        <f>SUMIFS(Generation_1!E:E,Generation_1!$A:$A,$B$48,Generation_1!$B:$B,$H59)</f>
        <v>14970.45589997933</v>
      </c>
      <c r="L59" s="1">
        <f>SUMIFS(Generation_1!F:F,Generation_1!$A:$A,$B$48,Generation_1!$B:$B,$H59)</f>
        <v>15061.388848835013</v>
      </c>
      <c r="M59" s="1">
        <f>SUMIFS(Generation_1!G:G,Generation_1!$A:$A,$B$48,Generation_1!$B:$B,$H59)</f>
        <v>15895.355102743622</v>
      </c>
      <c r="N59" s="1">
        <f>SUMIFS(Generation_1!H:H,Generation_1!$A:$A,$B$48,Generation_1!$B:$B,$H59)</f>
        <v>17811.880388616686</v>
      </c>
      <c r="O59" s="1">
        <f>SUMIFS(Generation_1!I:I,Generation_1!$A:$A,$B$48,Generation_1!$B:$B,$H59)</f>
        <v>22133.887764020994</v>
      </c>
      <c r="P59" s="1">
        <f>SUMIFS(Generation_1!J:J,Generation_1!$A:$A,$B$48,Generation_1!$B:$B,$H59)</f>
        <v>19196.061459320215</v>
      </c>
      <c r="Q59" s="1">
        <f>SUMIFS(Generation_1!K:K,Generation_1!$A:$A,$B$48,Generation_1!$B:$B,$H59)</f>
        <v>22100.665365796049</v>
      </c>
      <c r="R59" s="1">
        <f>SUMIFS(Generation_1!L:L,Generation_1!$A:$A,$B$48,Generation_1!$B:$B,$H59)</f>
        <v>22608.89145717775</v>
      </c>
      <c r="S59" s="1">
        <f>SUMIFS(Generation_1!M:M,Generation_1!$A:$A,$B$48,Generation_1!$B:$B,$H59)</f>
        <v>24327.361795402405</v>
      </c>
      <c r="T59" s="1">
        <f>SUMIFS(Generation_1!N:N,Generation_1!$A:$A,$B$48,Generation_1!$B:$B,$H59)</f>
        <v>27194.621029986265</v>
      </c>
      <c r="U59" s="1">
        <f>SUMIFS(Generation_1!O:O,Generation_1!$A:$A,$B$48,Generation_1!$B:$B,$H59)</f>
        <v>30140.827834540691</v>
      </c>
      <c r="V59" s="1">
        <f>SUMIFS(Generation_1!P:P,Generation_1!$A:$A,$B$48,Generation_1!$B:$B,$H59)</f>
        <v>29945.961883823831</v>
      </c>
      <c r="W59" s="1">
        <f>SUMIFS(Generation_1!Q:Q,Generation_1!$A:$A,$B$48,Generation_1!$B:$B,$H59)</f>
        <v>31088.092749230476</v>
      </c>
      <c r="X59" s="1">
        <f>SUMIFS(Generation_1!R:R,Generation_1!$A:$A,$B$48,Generation_1!$B:$B,$H59)</f>
        <v>31132.940860567302</v>
      </c>
      <c r="Y59" s="1">
        <f>SUMIFS(Generation_1!S:S,Generation_1!$A:$A,$B$48,Generation_1!$B:$B,$H59)</f>
        <v>31236.715342839718</v>
      </c>
      <c r="Z59" s="1">
        <f>SUMIFS(Generation_1!T:T,Generation_1!$A:$A,$B$48,Generation_1!$B:$B,$H59)</f>
        <v>27347.696296363982</v>
      </c>
      <c r="AA59" s="1">
        <f>SUMIFS(Generation_1!U:U,Generation_1!$A:$A,$B$48,Generation_1!$B:$B,$H59)</f>
        <v>28928.768658049939</v>
      </c>
      <c r="AB59" s="1">
        <f>SUMIFS(Generation_1!V:V,Generation_1!$A:$A,$B$48,Generation_1!$B:$B,$H59)</f>
        <v>29434.74932643299</v>
      </c>
      <c r="AC59" s="1">
        <f>SUMIFS(Generation_1!W:W,Generation_1!$A:$A,$B$48,Generation_1!$B:$B,$H59)</f>
        <v>30058.893727510353</v>
      </c>
      <c r="AE59" s="64"/>
      <c r="AF59" s="64"/>
    </row>
    <row r="60" spans="8:32">
      <c r="H60" s="69" t="s">
        <v>122</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312</v>
      </c>
    </row>
    <row r="62" spans="8:32">
      <c r="H62" s="69" t="s">
        <v>126</v>
      </c>
      <c r="I62" s="1">
        <f>SUMIFS(Generation_1!C:C,Generation_1!$A:$A,$B$48,Generation_1!$B:$B,$H62)</f>
        <v>-216.15335358674662</v>
      </c>
      <c r="J62" s="1">
        <f>SUMIFS(Generation_1!D:D,Generation_1!$A:$A,$B$48,Generation_1!$B:$B,$H62)</f>
        <v>-270.72653585762328</v>
      </c>
      <c r="K62" s="1">
        <f>SUMIFS(Generation_1!E:E,Generation_1!$A:$A,$B$48,Generation_1!$B:$B,$H62)</f>
        <v>-239.58550048370793</v>
      </c>
      <c r="L62" s="1">
        <f>SUMIFS(Generation_1!F:F,Generation_1!$A:$A,$B$48,Generation_1!$B:$B,$H62)</f>
        <v>-394.94309943287368</v>
      </c>
      <c r="M62" s="1">
        <f>SUMIFS(Generation_1!G:G,Generation_1!$A:$A,$B$48,Generation_1!$B:$B,$H62)</f>
        <v>-602.10621962775451</v>
      </c>
      <c r="N62" s="1">
        <f>SUMIFS(Generation_1!H:H,Generation_1!$A:$A,$B$48,Generation_1!$B:$B,$H62)</f>
        <v>-888.72178201133454</v>
      </c>
      <c r="O62" s="1">
        <f>SUMIFS(Generation_1!I:I,Generation_1!$A:$A,$B$48,Generation_1!$B:$B,$H62)</f>
        <v>-1397.4541162547068</v>
      </c>
      <c r="P62" s="1">
        <f>SUMIFS(Generation_1!J:J,Generation_1!$A:$A,$B$48,Generation_1!$B:$B,$H62)</f>
        <v>-960.90501405301711</v>
      </c>
      <c r="Q62" s="1">
        <f>SUMIFS(Generation_1!K:K,Generation_1!$A:$A,$B$48,Generation_1!$B:$B,$H62)</f>
        <v>-1380.5750251169734</v>
      </c>
      <c r="R62" s="1">
        <f>SUMIFS(Generation_1!L:L,Generation_1!$A:$A,$B$48,Generation_1!$B:$B,$H62)</f>
        <v>-2826.0737985479391</v>
      </c>
      <c r="S62" s="1">
        <f>SUMIFS(Generation_1!M:M,Generation_1!$A:$A,$B$48,Generation_1!$B:$B,$H62)</f>
        <v>-2779.5681680215489</v>
      </c>
      <c r="T62" s="1">
        <f>SUMIFS(Generation_1!N:N,Generation_1!$A:$A,$B$48,Generation_1!$B:$B,$H62)</f>
        <v>-3251.9692432564943</v>
      </c>
      <c r="U62" s="1">
        <f>SUMIFS(Generation_1!O:O,Generation_1!$A:$A,$B$48,Generation_1!$B:$B,$H62)</f>
        <v>-3808.6025468221701</v>
      </c>
      <c r="V62" s="1">
        <f>SUMIFS(Generation_1!P:P,Generation_1!$A:$A,$B$48,Generation_1!$B:$B,$H62)</f>
        <v>-4764.3617963854431</v>
      </c>
      <c r="W62" s="1">
        <f>SUMIFS(Generation_1!Q:Q,Generation_1!$A:$A,$B$48,Generation_1!$B:$B,$H62)</f>
        <v>-11344.816095422402</v>
      </c>
      <c r="X62" s="1">
        <f>SUMIFS(Generation_1!R:R,Generation_1!$A:$A,$B$48,Generation_1!$B:$B,$H62)</f>
        <v>-11885.208279216815</v>
      </c>
      <c r="Y62" s="1">
        <f>SUMIFS(Generation_1!S:S,Generation_1!$A:$A,$B$48,Generation_1!$B:$B,$H62)</f>
        <v>-11196.590447820528</v>
      </c>
      <c r="Z62" s="1">
        <f>SUMIFS(Generation_1!T:T,Generation_1!$A:$A,$B$48,Generation_1!$B:$B,$H62)</f>
        <v>-10776.591933282412</v>
      </c>
      <c r="AA62" s="1">
        <f>SUMIFS(Generation_1!U:U,Generation_1!$A:$A,$B$48,Generation_1!$B:$B,$H62)</f>
        <v>-11327.002997820784</v>
      </c>
      <c r="AB62" s="1">
        <f>SUMIFS(Generation_1!V:V,Generation_1!$A:$A,$B$48,Generation_1!$B:$B,$H62)</f>
        <v>-11005.416133697187</v>
      </c>
      <c r="AC62" s="1">
        <f>SUMIFS(Generation_1!W:W,Generation_1!$A:$A,$B$48,Generation_1!$B:$B,$H62)</f>
        <v>-11605.22537064726</v>
      </c>
    </row>
    <row r="63" spans="8:32">
      <c r="H63" s="69" t="s">
        <v>127</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124</v>
      </c>
      <c r="I65" s="1">
        <f>SUMIFS(Generation_1!C:C,Generation_1!$A:$A,$B$48,Generation_1!$B:$B,$H65)</f>
        <v>0.13821430193199105</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0.2052942622167</v>
      </c>
      <c r="P65" s="1">
        <f>SUMIFS(Generation_1!J:J,Generation_1!$A:$A,$B$48,Generation_1!$B:$B,$H65)</f>
        <v>0.22468143493289999</v>
      </c>
      <c r="Q65" s="1">
        <f>SUMIFS(Generation_1!K:K,Generation_1!$A:$A,$B$48,Generation_1!$B:$B,$H65)</f>
        <v>1.5679367475462169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0.81167025826306816</v>
      </c>
      <c r="V65" s="1">
        <f>SUMIFS(Generation_1!P:P,Generation_1!$A:$A,$B$48,Generation_1!$B:$B,$H65)</f>
        <v>1.2753256115445708</v>
      </c>
      <c r="W65" s="1">
        <f>SUMIFS(Generation_1!Q:Q,Generation_1!$A:$A,$B$48,Generation_1!$B:$B,$H65)</f>
        <v>3.0832930625617014</v>
      </c>
      <c r="X65" s="1">
        <f>SUMIFS(Generation_1!R:R,Generation_1!$A:$A,$B$48,Generation_1!$B:$B,$H65)</f>
        <v>3.6591684914982512</v>
      </c>
      <c r="Y65" s="1">
        <f>SUMIFS(Generation_1!S:S,Generation_1!$A:$A,$B$48,Generation_1!$B:$B,$H65)</f>
        <v>1.6546457289331666</v>
      </c>
      <c r="Z65" s="1">
        <f>SUMIFS(Generation_1!T:T,Generation_1!$A:$A,$B$48,Generation_1!$B:$B,$H65)</f>
        <v>4.6203424467644352</v>
      </c>
      <c r="AA65" s="1">
        <f>SUMIFS(Generation_1!U:U,Generation_1!$A:$A,$B$48,Generation_1!$B:$B,$H65)</f>
        <v>4.6659842642168821</v>
      </c>
      <c r="AB65" s="1">
        <f>SUMIFS(Generation_1!V:V,Generation_1!$A:$A,$B$48,Generation_1!$B:$B,$H65)</f>
        <v>1.8008552145824046</v>
      </c>
      <c r="AC65" s="1">
        <f>SUMIFS(Generation_1!W:W,Generation_1!$A:$A,$B$48,Generation_1!$B:$B,$H65)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97441.080099263752</v>
      </c>
      <c r="J74" s="1">
        <f>SUMIFS(Generation_1!M:M,Generation_1!$A:$A,$B$71,Generation_1!$B:$B,$H74)</f>
        <v>82882.512738849211</v>
      </c>
      <c r="K74" s="1">
        <f>SUMIFS(Generation_1!W:W,Generation_1!$A:$A,$B$71,Generation_1!$B:$B,$H74)</f>
        <v>38136.747589489569</v>
      </c>
    </row>
    <row r="75" spans="1:30">
      <c r="H75" s="69" t="s">
        <v>114</v>
      </c>
      <c r="I75" s="1">
        <f>SUMIFS(Generation_1!C:C,Generation_1!$A:$A,$B$71,Generation_1!$B:$B,$H75)</f>
        <v>31943.088576287617</v>
      </c>
      <c r="J75" s="1">
        <f>SUMIFS(Generation_1!M:M,Generation_1!$A:$A,$B$71,Generation_1!$B:$B,$H75)</f>
        <v>22061.390322405117</v>
      </c>
      <c r="K75" s="1">
        <f>SUMIFS(Generation_1!W:W,Generation_1!$A:$A,$B$71,Generation_1!$B:$B,$H75)</f>
        <v>20944.299743910491</v>
      </c>
    </row>
    <row r="76" spans="1:30">
      <c r="H76" s="69" t="s">
        <v>115</v>
      </c>
      <c r="I76" s="1">
        <f>SUMIFS(Generation_1!C:C,Generation_1!$A:$A,$B$71,Generation_1!$B:$B,$H76)</f>
        <v>3143.0282842647284</v>
      </c>
      <c r="J76" s="1">
        <f>SUMIFS(Generation_1!M:M,Generation_1!$A:$A,$B$71,Generation_1!$B:$B,$H76)</f>
        <v>2709.1842745414051</v>
      </c>
      <c r="K76" s="1">
        <f>SUMIFS(Generation_1!W:W,Generation_1!$A:$A,$B$71,Generation_1!$B:$B,$H76)</f>
        <v>10409.964365452841</v>
      </c>
    </row>
    <row r="77" spans="1:30">
      <c r="H77" s="69" t="s">
        <v>116</v>
      </c>
      <c r="I77" s="1">
        <f>SUMIFS(Generation_1!C:C,Generation_1!$A:$A,$B$71,Generation_1!$B:$B,$H77)</f>
        <v>112.36636261138469</v>
      </c>
      <c r="J77" s="1">
        <f>SUMIFS(Generation_1!M:M,Generation_1!$A:$A,$B$71,Generation_1!$B:$B,$H77)</f>
        <v>229.92657085846042</v>
      </c>
      <c r="K77" s="1">
        <f>SUMIFS(Generation_1!W:W,Generation_1!$A:$A,$B$71,Generation_1!$B:$B,$H77)</f>
        <v>24948.619758353794</v>
      </c>
    </row>
    <row r="78" spans="1:30">
      <c r="H78" s="69" t="s">
        <v>117</v>
      </c>
      <c r="I78" s="1">
        <f>SUMIFS(Generation_1!C:C,Generation_1!$A:$A,$B$71,Generation_1!$B:$B,$H78)</f>
        <v>15998.52703716929</v>
      </c>
      <c r="J78" s="1">
        <f>SUMIFS(Generation_1!M:M,Generation_1!$A:$A,$B$71,Generation_1!$B:$B,$H78)</f>
        <v>12787.837869146511</v>
      </c>
      <c r="K78" s="1">
        <f>SUMIFS(Generation_1!W:W,Generation_1!$A:$A,$B$71,Generation_1!$B:$B,$H78)</f>
        <v>12614.978175411148</v>
      </c>
    </row>
    <row r="79" spans="1:30">
      <c r="H79" s="69" t="s">
        <v>118</v>
      </c>
      <c r="I79" s="1">
        <f>SUMIFS(Generation_1!C:C,Generation_1!$A:$A,$B$71,Generation_1!$B:$B,$H79)</f>
        <v>176.12256334354515</v>
      </c>
      <c r="J79" s="1">
        <f>SUMIFS(Generation_1!M:M,Generation_1!$A:$A,$B$71,Generation_1!$B:$B,$H79)</f>
        <v>2164.4989244121043</v>
      </c>
      <c r="K79" s="1">
        <f>SUMIFS(Generation_1!W:W,Generation_1!$A:$A,$B$71,Generation_1!$B:$B,$H79)</f>
        <v>9176.2808214590495</v>
      </c>
    </row>
    <row r="80" spans="1:30">
      <c r="H80" s="69" t="s">
        <v>119</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120</v>
      </c>
      <c r="I81" s="1">
        <f>SUMIFS(Generation_1!C:C,Generation_1!$A:$A,$B$71,Generation_1!$B:$B,$H81)</f>
        <v>29308.954411202096</v>
      </c>
      <c r="J81" s="1">
        <f>SUMIFS(Generation_1!M:M,Generation_1!$A:$A,$B$71,Generation_1!$B:$B,$H81)</f>
        <v>49645.532368059074</v>
      </c>
      <c r="K81" s="1">
        <f>SUMIFS(Generation_1!W:W,Generation_1!$A:$A,$B$71,Generation_1!$B:$B,$H81)</f>
        <v>69325.392627444817</v>
      </c>
    </row>
    <row r="82" spans="1:30">
      <c r="H82" s="69" t="s">
        <v>121</v>
      </c>
      <c r="I82" s="1">
        <f>SUMIFS(Generation_1!C:C,Generation_1!$A:$A,$B$71,Generation_1!$B:$B,$H82)</f>
        <v>12774.52752815759</v>
      </c>
      <c r="J82" s="1">
        <f>SUMIFS(Generation_1!M:M,Generation_1!$A:$A,$B$71,Generation_1!$B:$B,$H82)</f>
        <v>24327.361795402405</v>
      </c>
      <c r="K82" s="1">
        <f>SUMIFS(Generation_1!W:W,Generation_1!$A:$A,$B$71,Generation_1!$B:$B,$H82)</f>
        <v>30058.893727510353</v>
      </c>
    </row>
    <row r="83" spans="1:30">
      <c r="H83" s="69" t="s">
        <v>122</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312</v>
      </c>
    </row>
    <row r="85" spans="1:30">
      <c r="H85" s="69" t="s">
        <v>126</v>
      </c>
      <c r="I85" s="1">
        <f>SUMIFS(Generation_1!C:C,Generation_1!$A:$A,$B$71,Generation_1!$B:$B,$H85)</f>
        <v>-216.15335358674662</v>
      </c>
      <c r="J85" s="1">
        <f>SUMIFS(Generation_1!M:M,Generation_1!$A:$A,$B$71,Generation_1!$B:$B,$H85)</f>
        <v>-2779.5681680215489</v>
      </c>
      <c r="K85" s="1">
        <f>SUMIFS(Generation_1!W:W,Generation_1!$A:$A,$B$71,Generation_1!$B:$B,$H85)</f>
        <v>-11605.22537064726</v>
      </c>
    </row>
    <row r="86" spans="1:30">
      <c r="H86" s="69" t="s">
        <v>127</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124</v>
      </c>
      <c r="I88" s="1">
        <f>SUMIFS(Generation_1!C:C,Generation_1!$A:$A,$B$71,Generation_1!$B:$B,$H88)</f>
        <v>0.13821430193199105</v>
      </c>
      <c r="J88" s="1">
        <f>SUMIFS(Generation_1!M:M,Generation_1!$A:$A,$B$71,Generation_1!$B:$B,$H88)</f>
        <v>0.27951176895870006</v>
      </c>
      <c r="K88" s="1">
        <f>SUMIFS(Generation_1!W:W,Generation_1!$A:$A,$B$71,Generation_1!$B:$B,$H88)</f>
        <v>4.694685769450369</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1413.8439234559999</v>
      </c>
      <c r="T96" s="1">
        <f>SUMIFS(StorageCapacity_1!N:N,StorageCapacity_1!$A:$A,$B$93,StorageCapacity_1!$B:$B,$H96)</f>
        <v>1520.3759198846001</v>
      </c>
      <c r="U96" s="1">
        <f>SUMIFS(StorageCapacity_1!O:O,StorageCapacity_1!$A:$A,$B$93,StorageCapacity_1!$B:$B,$H96)</f>
        <v>1782.4019902753</v>
      </c>
      <c r="V96" s="1">
        <f>SUMIFS(StorageCapacity_1!P:P,StorageCapacity_1!$A:$A,$B$93,StorageCapacity_1!$B:$B,$H96)</f>
        <v>1842.4227575233001</v>
      </c>
      <c r="W96" s="1">
        <f>SUMIFS(StorageCapacity_1!Q:Q,StorageCapacity_1!$A:$A,$B$93,StorageCapacity_1!$B:$B,$H96)</f>
        <v>1983.8036418809002</v>
      </c>
      <c r="X96" s="1">
        <f>SUMIFS(StorageCapacity_1!R:R,StorageCapacity_1!$A:$A,$B$93,StorageCapacity_1!$B:$B,$H96)</f>
        <v>2070.746801407</v>
      </c>
      <c r="Y96" s="1">
        <f>SUMIFS(StorageCapacity_1!S:S,StorageCapacity_1!$A:$A,$B$93,StorageCapacity_1!$B:$B,$H96)</f>
        <v>2160.1891172136002</v>
      </c>
      <c r="Z96" s="1">
        <f>SUMIFS(StorageCapacity_1!T:T,StorageCapacity_1!$A:$A,$B$93,StorageCapacity_1!$B:$B,$H96)</f>
        <v>2265.3995029497</v>
      </c>
      <c r="AA96" s="1">
        <f>SUMIFS(StorageCapacity_1!U:U,StorageCapacity_1!$A:$A,$B$93,StorageCapacity_1!$B:$B,$H96)</f>
        <v>2384.5603684524999</v>
      </c>
      <c r="AB96" s="1">
        <f>SUMIFS(StorageCapacity_1!V:V,StorageCapacity_1!$A:$A,$B$93,StorageCapacity_1!$B:$B,$H96)</f>
        <v>2448.6353663411996</v>
      </c>
      <c r="AC96" s="1">
        <f>SUMIFS(StorageCapacity_1!W:W,StorageCapacity_1!$A:$A,$B$93,StorageCapacity_1!$B:$B,$H96)</f>
        <v>2544.1404298975999</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1050.7518548600001</v>
      </c>
      <c r="T97" s="1">
        <f>SUMIFS(StorageCapacity_1!N:N,StorageCapacity_1!$A:$A,$B$93,StorageCapacity_1!$B:$B,$H97)</f>
        <v>1203.19614262</v>
      </c>
      <c r="U97" s="1">
        <f>SUMIFS(StorageCapacity_1!O:O,StorageCapacity_1!$A:$A,$B$93,StorageCapacity_1!$B:$B,$H97)</f>
        <v>1327.6045441000001</v>
      </c>
      <c r="V97" s="1">
        <f>SUMIFS(StorageCapacity_1!P:P,StorageCapacity_1!$A:$A,$B$93,StorageCapacity_1!$B:$B,$H97)</f>
        <v>2140.6071138799998</v>
      </c>
      <c r="W97" s="1">
        <f>SUMIFS(StorageCapacity_1!Q:Q,StorageCapacity_1!$A:$A,$B$93,StorageCapacity_1!$B:$B,$H97)</f>
        <v>3974.3373969799995</v>
      </c>
      <c r="X97" s="1">
        <f>SUMIFS(StorageCapacity_1!R:R,StorageCapacity_1!$A:$A,$B$93,StorageCapacity_1!$B:$B,$H97)</f>
        <v>4465.6710329099997</v>
      </c>
      <c r="Y97" s="1">
        <f>SUMIFS(StorageCapacity_1!S:S,StorageCapacity_1!$A:$A,$B$93,StorageCapacity_1!$B:$B,$H97)</f>
        <v>5458.79045279</v>
      </c>
      <c r="Z97" s="1">
        <f>SUMIFS(StorageCapacity_1!T:T,StorageCapacity_1!$A:$A,$B$93,StorageCapacity_1!$B:$B,$H97)</f>
        <v>5634.7878414499992</v>
      </c>
      <c r="AA97" s="1">
        <f>SUMIFS(StorageCapacity_1!U:U,StorageCapacity_1!$A:$A,$B$93,StorageCapacity_1!$B:$B,$H97)</f>
        <v>6090.5616873499994</v>
      </c>
      <c r="AB97" s="1">
        <f>SUMIFS(StorageCapacity_1!V:V,StorageCapacity_1!$A:$A,$B$93,StorageCapacity_1!$B:$B,$H97)</f>
        <v>6090.5616873499994</v>
      </c>
      <c r="AC97" s="1">
        <f>SUMIFS(StorageCapacity_1!W:W,StorageCapacity_1!$A:$A,$B$93,StorageCapacity_1!$B:$B,$H97)</f>
        <v>6090.5616873499994</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2256.7840899600001</v>
      </c>
      <c r="U98" s="1">
        <f>SUMIFS(StorageCapacity_1!O:O,StorageCapacity_1!$A:$A,$B$93,StorageCapacity_1!$B:$B,$H98)</f>
        <v>2256.7840899600001</v>
      </c>
      <c r="V98" s="1">
        <f>SUMIFS(StorageCapacity_1!P:P,StorageCapacity_1!$A:$A,$B$93,StorageCapacity_1!$B:$B,$H98)</f>
        <v>2256.7840899600001</v>
      </c>
      <c r="W98" s="1">
        <f>SUMIFS(StorageCapacity_1!Q:Q,StorageCapacity_1!$A:$A,$B$93,StorageCapacity_1!$B:$B,$H98)</f>
        <v>2256.7840899600001</v>
      </c>
      <c r="X98" s="1">
        <f>SUMIFS(StorageCapacity_1!R:R,StorageCapacity_1!$A:$A,$B$93,StorageCapacity_1!$B:$B,$H98)</f>
        <v>2256.7840899600001</v>
      </c>
      <c r="Y98" s="1">
        <f>SUMIFS(StorageCapacity_1!S:S,StorageCapacity_1!$A:$A,$B$93,StorageCapacity_1!$B:$B,$H98)</f>
        <v>2256.7840899600001</v>
      </c>
      <c r="Z98" s="1">
        <f>SUMIFS(StorageCapacity_1!T:T,StorageCapacity_1!$A:$A,$B$93,StorageCapacity_1!$B:$B,$H98)</f>
        <v>2256.7840899600001</v>
      </c>
      <c r="AA98" s="1">
        <f>SUMIFS(StorageCapacity_1!U:U,StorageCapacity_1!$A:$A,$B$93,StorageCapacity_1!$B:$B,$H98)</f>
        <v>2377.91248864</v>
      </c>
      <c r="AB98" s="1">
        <f>SUMIFS(StorageCapacity_1!V:V,StorageCapacity_1!$A:$A,$B$93,StorageCapacity_1!$B:$B,$H98)</f>
        <v>2377.91248864</v>
      </c>
      <c r="AC98" s="1">
        <f>SUMIFS(StorageCapacity_1!W:W,StorageCapacity_1!$A:$A,$B$93,StorageCapacity_1!$B:$B,$H98)</f>
        <v>2377.91248864</v>
      </c>
    </row>
    <row r="99" spans="1:30">
      <c r="H99" s="69" t="s">
        <v>119</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166.84170772454627</v>
      </c>
      <c r="J112" s="1">
        <f>SUMIFS(StorageGeneration_1!D:D,StorageGeneration_1!$A:$A,$B$109,StorageGeneration_1!$B:$B,$H112)</f>
        <v>160.10868305810783</v>
      </c>
      <c r="K112" s="1">
        <f>SUMIFS(StorageGeneration_1!E:E,StorageGeneration_1!$A:$A,$B$109,StorageGeneration_1!$B:$B,$H112)</f>
        <v>138.68498623254337</v>
      </c>
      <c r="L112" s="1">
        <f>SUMIFS(StorageGeneration_1!F:F,StorageGeneration_1!$A:$A,$B$109,StorageGeneration_1!$B:$B,$H112)</f>
        <v>174.39087320040923</v>
      </c>
      <c r="M112" s="1">
        <f>SUMIFS(StorageGeneration_1!G:G,StorageGeneration_1!$A:$A,$B$109,StorageGeneration_1!$B:$B,$H112)</f>
        <v>199.07385913850902</v>
      </c>
      <c r="N112" s="1">
        <f>SUMIFS(StorageGeneration_1!H:H,StorageGeneration_1!$A:$A,$B$109,StorageGeneration_1!$B:$B,$H112)</f>
        <v>244.26176456161963</v>
      </c>
      <c r="O112" s="1">
        <f>SUMIFS(StorageGeneration_1!I:I,StorageGeneration_1!$A:$A,$B$109,StorageGeneration_1!$B:$B,$H112)</f>
        <v>343.44476260469588</v>
      </c>
      <c r="P112" s="1">
        <f>SUMIFS(StorageGeneration_1!J:J,StorageGeneration_1!$A:$A,$B$109,StorageGeneration_1!$B:$B,$H112)</f>
        <v>266.59603332980072</v>
      </c>
      <c r="Q112" s="1">
        <f>SUMIFS(StorageGeneration_1!K:K,StorageGeneration_1!$A:$A,$B$109,StorageGeneration_1!$B:$B,$H112)</f>
        <v>406.68372002479032</v>
      </c>
      <c r="R112" s="1">
        <f>SUMIFS(StorageGeneration_1!L:L,StorageGeneration_1!$A:$A,$B$109,StorageGeneration_1!$B:$B,$H112)</f>
        <v>641.34188804194218</v>
      </c>
      <c r="S112" s="1">
        <f>SUMIFS(StorageGeneration_1!M:M,StorageGeneration_1!$A:$A,$B$109,StorageGeneration_1!$B:$B,$H112)</f>
        <v>763.97895473357903</v>
      </c>
      <c r="T112" s="1">
        <f>SUMIFS(StorageGeneration_1!N:N,StorageGeneration_1!$A:$A,$B$109,StorageGeneration_1!$B:$B,$H112)</f>
        <v>810.21072899182229</v>
      </c>
      <c r="U112" s="1">
        <f>SUMIFS(StorageGeneration_1!O:O,StorageGeneration_1!$A:$A,$B$109,StorageGeneration_1!$B:$B,$H112)</f>
        <v>844.56354956410792</v>
      </c>
      <c r="V112" s="1">
        <f>SUMIFS(StorageGeneration_1!P:P,StorageGeneration_1!$A:$A,$B$109,StorageGeneration_1!$B:$B,$H112)</f>
        <v>804.29912125333817</v>
      </c>
      <c r="W112" s="1">
        <f>SUMIFS(StorageGeneration_1!Q:Q,StorageGeneration_1!$A:$A,$B$109,StorageGeneration_1!$B:$B,$H112)</f>
        <v>1062.549972454849</v>
      </c>
      <c r="X112" s="1">
        <f>SUMIFS(StorageGeneration_1!R:R,StorageGeneration_1!$A:$A,$B$109,StorageGeneration_1!$B:$B,$H112)</f>
        <v>1110.243535216136</v>
      </c>
      <c r="Y112" s="1">
        <f>SUMIFS(StorageGeneration_1!S:S,StorageGeneration_1!$A:$A,$B$109,StorageGeneration_1!$B:$B,$H112)</f>
        <v>952.64494689973287</v>
      </c>
      <c r="Z112" s="1">
        <f>SUMIFS(StorageGeneration_1!T:T,StorageGeneration_1!$A:$A,$B$109,StorageGeneration_1!$B:$B,$H112)</f>
        <v>1013.091863149019</v>
      </c>
      <c r="AA112" s="1">
        <f>SUMIFS(StorageGeneration_1!U:U,StorageGeneration_1!$A:$A,$B$109,StorageGeneration_1!$B:$B,$H112)</f>
        <v>991.32396865977785</v>
      </c>
      <c r="AB112" s="1">
        <f>SUMIFS(StorageGeneration_1!V:V,StorageGeneration_1!$A:$A,$B$109,StorageGeneration_1!$B:$B,$H112)</f>
        <v>988.1471902593338</v>
      </c>
      <c r="AC112" s="1">
        <f>SUMIFS(StorageGeneration_1!W:W,StorageGeneration_1!$A:$A,$B$109,StorageGeneration_1!$B:$B,$H112)</f>
        <v>1071.674692569457</v>
      </c>
    </row>
    <row r="113" spans="1:30">
      <c r="H113" s="25" t="s">
        <v>130</v>
      </c>
      <c r="I113" s="1">
        <f>SUMIFS(StorageGeneration_1!C:C,StorageGeneration_1!$A:$A,$B$109,StorageGeneration_1!$B:$B,$H113)</f>
        <v>9.2808556189988778</v>
      </c>
      <c r="J113" s="1">
        <f>SUMIFS(StorageGeneration_1!D:D,StorageGeneration_1!$A:$A,$B$109,StorageGeneration_1!$B:$B,$H113)</f>
        <v>29.883991910407016</v>
      </c>
      <c r="K113" s="1">
        <f>SUMIFS(StorageGeneration_1!E:E,StorageGeneration_1!$A:$A,$B$109,StorageGeneration_1!$B:$B,$H113)</f>
        <v>30.510287935391332</v>
      </c>
      <c r="L113" s="1">
        <f>SUMIFS(StorageGeneration_1!F:F,StorageGeneration_1!$A:$A,$B$109,StorageGeneration_1!$B:$B,$H113)</f>
        <v>53.972310825714708</v>
      </c>
      <c r="M113" s="1">
        <f>SUMIFS(StorageGeneration_1!G:G,StorageGeneration_1!$A:$A,$B$109,StorageGeneration_1!$B:$B,$H113)</f>
        <v>71.821567345730884</v>
      </c>
      <c r="N113" s="1">
        <f>SUMIFS(StorageGeneration_1!H:H,StorageGeneration_1!$A:$A,$B$109,StorageGeneration_1!$B:$B,$H113)</f>
        <v>126.60544332905528</v>
      </c>
      <c r="O113" s="1">
        <f>SUMIFS(StorageGeneration_1!I:I,StorageGeneration_1!$A:$A,$B$109,StorageGeneration_1!$B:$B,$H113)</f>
        <v>280.00696581200049</v>
      </c>
      <c r="P113" s="1">
        <f>SUMIFS(StorageGeneration_1!J:J,StorageGeneration_1!$A:$A,$B$109,StorageGeneration_1!$B:$B,$H113)</f>
        <v>205.60424414682652</v>
      </c>
      <c r="Q113" s="1">
        <f>SUMIFS(StorageGeneration_1!K:K,StorageGeneration_1!$A:$A,$B$109,StorageGeneration_1!$B:$B,$H113)</f>
        <v>330.81934230882064</v>
      </c>
      <c r="R113" s="1">
        <f>SUMIFS(StorageGeneration_1!L:L,StorageGeneration_1!$A:$A,$B$109,StorageGeneration_1!$B:$B,$H113)</f>
        <v>424.72863158635187</v>
      </c>
      <c r="S113" s="1">
        <f>SUMIFS(StorageGeneration_1!M:M,StorageGeneration_1!$A:$A,$B$109,StorageGeneration_1!$B:$B,$H113)</f>
        <v>823.72150248710659</v>
      </c>
      <c r="T113" s="1">
        <f>SUMIFS(StorageGeneration_1!N:N,StorageGeneration_1!$A:$A,$B$109,StorageGeneration_1!$B:$B,$H113)</f>
        <v>1129.0497643645147</v>
      </c>
      <c r="U113" s="1">
        <f>SUMIFS(StorageGeneration_1!O:O,StorageGeneration_1!$A:$A,$B$109,StorageGeneration_1!$B:$B,$H113)</f>
        <v>1524.1722685474963</v>
      </c>
      <c r="V113" s="1">
        <f>SUMIFS(StorageGeneration_1!P:P,StorageGeneration_1!$A:$A,$B$109,StorageGeneration_1!$B:$B,$H113)</f>
        <v>2270.1570489289147</v>
      </c>
      <c r="W113" s="1">
        <f>SUMIFS(StorageGeneration_1!Q:Q,StorageGeneration_1!$A:$A,$B$109,StorageGeneration_1!$B:$B,$H113)</f>
        <v>5266.0953876470849</v>
      </c>
      <c r="X113" s="1">
        <f>SUMIFS(StorageGeneration_1!R:R,StorageGeneration_1!$A:$A,$B$109,StorageGeneration_1!$B:$B,$H113)</f>
        <v>5823.7616109966966</v>
      </c>
      <c r="Y113" s="1">
        <f>SUMIFS(StorageGeneration_1!S:S,StorageGeneration_1!$A:$A,$B$109,StorageGeneration_1!$B:$B,$H113)</f>
        <v>6550.8298725781633</v>
      </c>
      <c r="Z113" s="1">
        <f>SUMIFS(StorageGeneration_1!T:T,StorageGeneration_1!$A:$A,$B$109,StorageGeneration_1!$B:$B,$H113)</f>
        <v>5989.2410079555975</v>
      </c>
      <c r="AA113" s="1">
        <f>SUMIFS(StorageGeneration_1!U:U,StorageGeneration_1!$A:$A,$B$109,StorageGeneration_1!$B:$B,$H113)</f>
        <v>6624.3946190001552</v>
      </c>
      <c r="AB113" s="1">
        <f>SUMIFS(StorageGeneration_1!V:V,StorageGeneration_1!$A:$A,$B$109,StorageGeneration_1!$B:$B,$H113)</f>
        <v>6612.1082223882686</v>
      </c>
      <c r="AC113" s="1">
        <f>SUMIFS(StorageGeneration_1!W:W,StorageGeneration_1!$A:$A,$B$109,StorageGeneration_1!$B:$B,$H113)</f>
        <v>6995.4614156361768</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31.703723174310223</v>
      </c>
      <c r="M114" s="1">
        <f>SUMIFS(StorageGeneration_1!G:G,StorageGeneration_1!$A:$A,$B$109,StorageGeneration_1!$B:$B,$H114)</f>
        <v>202.89422910605683</v>
      </c>
      <c r="N114" s="1">
        <f>SUMIFS(StorageGeneration_1!H:H,StorageGeneration_1!$A:$A,$B$109,StorageGeneration_1!$B:$B,$H114)</f>
        <v>281.00228238364872</v>
      </c>
      <c r="O114" s="1">
        <f>SUMIFS(StorageGeneration_1!I:I,StorageGeneration_1!$A:$A,$B$109,StorageGeneration_1!$B:$B,$H114)</f>
        <v>321.60645053468437</v>
      </c>
      <c r="P114" s="1">
        <f>SUMIFS(StorageGeneration_1!J:J,StorageGeneration_1!$A:$A,$B$109,StorageGeneration_1!$B:$B,$H114)</f>
        <v>196.0604656244945</v>
      </c>
      <c r="Q114" s="1">
        <f>SUMIFS(StorageGeneration_1!K:K,StorageGeneration_1!$A:$A,$B$109,StorageGeneration_1!$B:$B,$H114)</f>
        <v>151.79199156758565</v>
      </c>
      <c r="R114" s="1">
        <f>SUMIFS(StorageGeneration_1!L:L,StorageGeneration_1!$A:$A,$B$109,StorageGeneration_1!$B:$B,$H114)</f>
        <v>1109.6565901458512</v>
      </c>
      <c r="S114" s="1">
        <f>SUMIFS(StorageGeneration_1!M:M,StorageGeneration_1!$A:$A,$B$109,StorageGeneration_1!$B:$B,$H114)</f>
        <v>576.79846719141904</v>
      </c>
      <c r="T114" s="1">
        <f>SUMIFS(StorageGeneration_1!N:N,StorageGeneration_1!$A:$A,$B$109,StorageGeneration_1!$B:$B,$H114)</f>
        <v>608.42594487684914</v>
      </c>
      <c r="U114" s="1">
        <f>SUMIFS(StorageGeneration_1!O:O,StorageGeneration_1!$A:$A,$B$109,StorageGeneration_1!$B:$B,$H114)</f>
        <v>649.74865502107036</v>
      </c>
      <c r="V114" s="1">
        <f>SUMIFS(StorageGeneration_1!P:P,StorageGeneration_1!$A:$A,$B$109,StorageGeneration_1!$B:$B,$H114)</f>
        <v>690.35439573577924</v>
      </c>
      <c r="W114" s="1">
        <f>SUMIFS(StorageGeneration_1!Q:Q,StorageGeneration_1!$A:$A,$B$109,StorageGeneration_1!$B:$B,$H114)</f>
        <v>2221.3001021019527</v>
      </c>
      <c r="X114" s="1">
        <f>SUMIFS(StorageGeneration_1!R:R,StorageGeneration_1!$A:$A,$B$109,StorageGeneration_1!$B:$B,$H114)</f>
        <v>2066.7594655495432</v>
      </c>
      <c r="Y114" s="1">
        <f>SUMIFS(StorageGeneration_1!S:S,StorageGeneration_1!$A:$A,$B$109,StorageGeneration_1!$B:$B,$H114)</f>
        <v>1243.9368759837623</v>
      </c>
      <c r="Z114" s="1">
        <f>SUMIFS(StorageGeneration_1!T:T,StorageGeneration_1!$A:$A,$B$109,StorageGeneration_1!$B:$B,$H114)</f>
        <v>1372.9671903460371</v>
      </c>
      <c r="AA114" s="1">
        <f>SUMIFS(StorageGeneration_1!U:U,StorageGeneration_1!$A:$A,$B$109,StorageGeneration_1!$B:$B,$H114)</f>
        <v>1284.0755863495938</v>
      </c>
      <c r="AB114" s="1">
        <f>SUMIFS(StorageGeneration_1!V:V,StorageGeneration_1!$A:$A,$B$109,StorageGeneration_1!$B:$B,$H114)</f>
        <v>1102.439549575517</v>
      </c>
      <c r="AC114" s="1">
        <f>SUMIFS(StorageGeneration_1!W:W,StorageGeneration_1!$A:$A,$B$109,StorageGeneration_1!$B:$B,$H114)</f>
        <v>1109.1447132534172</v>
      </c>
    </row>
    <row r="115" spans="1:30">
      <c r="H115" s="25" t="s">
        <v>119</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582.95819819999997</v>
      </c>
      <c r="Q129" s="1">
        <f>SUMIFS(DispatchableCapacity_1!K:K,DispatchableCapacity_1!$A:$A,$B$125,DispatchableCapacity_1!$B:$B,$H129)</f>
        <v>1822.45735818</v>
      </c>
      <c r="R129" s="1">
        <f>SUMIFS(DispatchableCapacity_1!L:L,DispatchableCapacity_1!$A:$A,$B$125,DispatchableCapacity_1!$B:$B,$H129)</f>
        <v>1822.45735818</v>
      </c>
      <c r="S129" s="1">
        <f>SUMIFS(DispatchableCapacity_1!M:M,DispatchableCapacity_1!$A:$A,$B$125,DispatchableCapacity_1!$B:$B,$H129)</f>
        <v>1822.45735818</v>
      </c>
      <c r="T129" s="1">
        <f>SUMIFS(DispatchableCapacity_1!N:N,DispatchableCapacity_1!$A:$A,$B$125,DispatchableCapacity_1!$B:$B,$H129)</f>
        <v>4122.2607796800003</v>
      </c>
      <c r="U129" s="1">
        <f>SUMIFS(DispatchableCapacity_1!O:O,DispatchableCapacity_1!$A:$A,$B$125,DispatchableCapacity_1!$B:$B,$H129)</f>
        <v>4122.2607796800003</v>
      </c>
      <c r="V129" s="1">
        <f>SUMIFS(DispatchableCapacity_1!P:P,DispatchableCapacity_1!$A:$A,$B$125,DispatchableCapacity_1!$B:$B,$H129)</f>
        <v>4336.64761344</v>
      </c>
      <c r="W129" s="1">
        <f>SUMIFS(DispatchableCapacity_1!Q:Q,DispatchableCapacity_1!$A:$A,$B$125,DispatchableCapacity_1!$B:$B,$H129)</f>
        <v>5299.76490036</v>
      </c>
      <c r="X129" s="1">
        <f>SUMIFS(DispatchableCapacity_1!R:R,DispatchableCapacity_1!$A:$A,$B$125,DispatchableCapacity_1!$B:$B,$H129)</f>
        <v>6399.3451442999994</v>
      </c>
      <c r="Y129" s="1">
        <f>SUMIFS(DispatchableCapacity_1!S:S,DispatchableCapacity_1!$A:$A,$B$125,DispatchableCapacity_1!$B:$B,$H129)</f>
        <v>7322.2582628399996</v>
      </c>
      <c r="Z129" s="1">
        <f>SUMIFS(DispatchableCapacity_1!T:T,DispatchableCapacity_1!$A:$A,$B$125,DispatchableCapacity_1!$B:$B,$H129)</f>
        <v>7855.3988617800005</v>
      </c>
      <c r="AA129" s="1">
        <f>SUMIFS(DispatchableCapacity_1!U:U,DispatchableCapacity_1!$A:$A,$B$125,DispatchableCapacity_1!$B:$B,$H129)</f>
        <v>8008.4567038800005</v>
      </c>
      <c r="AB129" s="1">
        <f>SUMIFS(DispatchableCapacity_1!V:V,DispatchableCapacity_1!$A:$A,$B$125,DispatchableCapacity_1!$B:$B,$H129)</f>
        <v>8008.4567038800005</v>
      </c>
      <c r="AC129" s="1">
        <f>SUMIFS(DispatchableCapacity_1!W:W,DispatchableCapacity_1!$A:$A,$B$125,DispatchableCapacity_1!$B:$B,$H129)</f>
        <v>8717.3831956800004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1083.5673193655273</v>
      </c>
      <c r="T131" s="1">
        <f>SUMIFS(DispatchableCapacity_1!N:N,DispatchableCapacity_1!$A:$A,$B$125,DispatchableCapacity_1!$B:$B,$H131)</f>
        <v>1190.0993157941271</v>
      </c>
      <c r="U131" s="1">
        <f>SUMIFS(DispatchableCapacity_1!O:O,DispatchableCapacity_1!$A:$A,$B$125,DispatchableCapacity_1!$B:$B,$H131)</f>
        <v>1507.1253861848277</v>
      </c>
      <c r="V131" s="1">
        <f>SUMIFS(DispatchableCapacity_1!P:P,DispatchableCapacity_1!$A:$A,$B$125,DispatchableCapacity_1!$B:$B,$H131)</f>
        <v>1612.1461534328275</v>
      </c>
      <c r="W131" s="1">
        <f>SUMIFS(DispatchableCapacity_1!Q:Q,DispatchableCapacity_1!$A:$A,$B$125,DispatchableCapacity_1!$B:$B,$H131)</f>
        <v>1753.527037790428</v>
      </c>
      <c r="X131" s="1">
        <f>SUMIFS(DispatchableCapacity_1!R:R,DispatchableCapacity_1!$A:$A,$B$125,DispatchableCapacity_1!$B:$B,$H131)</f>
        <v>1840.4701973165281</v>
      </c>
      <c r="Y131" s="1">
        <f>SUMIFS(DispatchableCapacity_1!S:S,DispatchableCapacity_1!$A:$A,$B$125,DispatchableCapacity_1!$B:$B,$H131)</f>
        <v>1929.9125131231281</v>
      </c>
      <c r="Z131" s="1">
        <f>SUMIFS(DispatchableCapacity_1!T:T,DispatchableCapacity_1!$A:$A,$B$125,DispatchableCapacity_1!$B:$B,$H131)</f>
        <v>2035.1228988592279</v>
      </c>
      <c r="AA131" s="1">
        <f>SUMIFS(DispatchableCapacity_1!U:U,DispatchableCapacity_1!$A:$A,$B$125,DispatchableCapacity_1!$B:$B,$H131)</f>
        <v>2154.2837643620283</v>
      </c>
      <c r="AB131" s="1">
        <f>SUMIFS(DispatchableCapacity_1!V:V,DispatchableCapacity_1!$A:$A,$B$125,DispatchableCapacity_1!$B:$B,$H131)</f>
        <v>2218.358762250728</v>
      </c>
      <c r="AC131" s="1">
        <f>SUMIFS(DispatchableCapacity_1!W:W,DispatchableCapacity_1!$A:$A,$B$125,DispatchableCapacity_1!$B:$B,$H131)</f>
        <v>2313.8638258071287</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240.75185486000001</v>
      </c>
      <c r="T132" s="1">
        <f>SUMIFS(DispatchableCapacity_1!N:N,DispatchableCapacity_1!$A:$A,$B$125,DispatchableCapacity_1!$B:$B,$H132)</f>
        <v>393.19614262000005</v>
      </c>
      <c r="U132" s="1">
        <f>SUMIFS(DispatchableCapacity_1!O:O,DispatchableCapacity_1!$A:$A,$B$125,DispatchableCapacity_1!$B:$B,$H132)</f>
        <v>517.60454410000011</v>
      </c>
      <c r="V132" s="1">
        <f>SUMIFS(DispatchableCapacity_1!P:P,DispatchableCapacity_1!$A:$A,$B$125,DispatchableCapacity_1!$B:$B,$H132)</f>
        <v>1330.60711388</v>
      </c>
      <c r="W132" s="1">
        <f>SUMIFS(DispatchableCapacity_1!Q:Q,DispatchableCapacity_1!$A:$A,$B$125,DispatchableCapacity_1!$B:$B,$H132)</f>
        <v>3164.3373969799995</v>
      </c>
      <c r="X132" s="1">
        <f>SUMIFS(DispatchableCapacity_1!R:R,DispatchableCapacity_1!$A:$A,$B$125,DispatchableCapacity_1!$B:$B,$H132)</f>
        <v>3655.6710329099997</v>
      </c>
      <c r="Y132" s="1">
        <f>SUMIFS(DispatchableCapacity_1!S:S,DispatchableCapacity_1!$A:$A,$B$125,DispatchableCapacity_1!$B:$B,$H132)</f>
        <v>4648.79045279</v>
      </c>
      <c r="Z132" s="1">
        <f>SUMIFS(DispatchableCapacity_1!T:T,DispatchableCapacity_1!$A:$A,$B$125,DispatchableCapacity_1!$B:$B,$H132)</f>
        <v>4824.7878414500001</v>
      </c>
      <c r="AA132" s="1">
        <f>SUMIFS(DispatchableCapacity_1!U:U,DispatchableCapacity_1!$A:$A,$B$125,DispatchableCapacity_1!$B:$B,$H132)</f>
        <v>5280.5616873500003</v>
      </c>
      <c r="AB132" s="1">
        <f>SUMIFS(DispatchableCapacity_1!V:V,DispatchableCapacity_1!$A:$A,$B$125,DispatchableCapacity_1!$B:$B,$H132)</f>
        <v>5280.5616873500003</v>
      </c>
      <c r="AC132" s="1">
        <f>SUMIFS(DispatchableCapacity_1!W:W,DispatchableCapacity_1!$A:$A,$B$125,DispatchableCapacity_1!$B:$B,$H132)</f>
        <v>5280.5616873500003</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2256.7840899600001</v>
      </c>
      <c r="U133" s="1">
        <f>SUMIFS(DispatchableCapacity_1!O:O,DispatchableCapacity_1!$A:$A,$B$125,DispatchableCapacity_1!$B:$B,$H133)</f>
        <v>2256.7840899600001</v>
      </c>
      <c r="V133" s="1">
        <f>SUMIFS(DispatchableCapacity_1!P:P,DispatchableCapacity_1!$A:$A,$B$125,DispatchableCapacity_1!$B:$B,$H133)</f>
        <v>2256.7840899600001</v>
      </c>
      <c r="W133" s="1">
        <f>SUMIFS(DispatchableCapacity_1!Q:Q,DispatchableCapacity_1!$A:$A,$B$125,DispatchableCapacity_1!$B:$B,$H133)</f>
        <v>2256.7840899600001</v>
      </c>
      <c r="X133" s="1">
        <f>SUMIFS(DispatchableCapacity_1!R:R,DispatchableCapacity_1!$A:$A,$B$125,DispatchableCapacity_1!$B:$B,$H133)</f>
        <v>2256.7840899600001</v>
      </c>
      <c r="Y133" s="1">
        <f>SUMIFS(DispatchableCapacity_1!S:S,DispatchableCapacity_1!$A:$A,$B$125,DispatchableCapacity_1!$B:$B,$H133)</f>
        <v>2256.7840899600001</v>
      </c>
      <c r="Z133" s="1">
        <f>SUMIFS(DispatchableCapacity_1!T:T,DispatchableCapacity_1!$A:$A,$B$125,DispatchableCapacity_1!$B:$B,$H133)</f>
        <v>2256.7840899600001</v>
      </c>
      <c r="AA133" s="1">
        <f>SUMIFS(DispatchableCapacity_1!U:U,DispatchableCapacity_1!$A:$A,$B$125,DispatchableCapacity_1!$B:$B,$H133)</f>
        <v>2377.91248864</v>
      </c>
      <c r="AB133" s="1">
        <f>SUMIFS(DispatchableCapacity_1!V:V,DispatchableCapacity_1!$A:$A,$B$125,DispatchableCapacity_1!$B:$B,$H133)</f>
        <v>2377.91248864</v>
      </c>
      <c r="AC133" s="1">
        <f>SUMIFS(DispatchableCapacity_1!W:W,DispatchableCapacity_1!$A:$A,$B$125,DispatchableCapacity_1!$B:$B,$H133)</f>
        <v>2377.91248864</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Central with TRET (Counterfactual)</v>
      </c>
      <c r="I149" s="21">
        <f>SUM(J149:AD149)</f>
        <v>2115.116299409945</v>
      </c>
      <c r="J149" s="21">
        <f>Emissions_1!C4</f>
        <v>128.69985425148849</v>
      </c>
      <c r="K149" s="21">
        <f>Emissions_1!D4</f>
        <v>128.01879723971325</v>
      </c>
      <c r="L149" s="21">
        <f>Emissions_1!E4</f>
        <v>127.28645473867972</v>
      </c>
      <c r="M149" s="21">
        <f>Emissions_1!F4</f>
        <v>122.96592960722307</v>
      </c>
      <c r="N149" s="21">
        <f>Emissions_1!G4</f>
        <v>118.80915301732257</v>
      </c>
      <c r="O149" s="21">
        <f>Emissions_1!H4</f>
        <v>113.8011879581632</v>
      </c>
      <c r="P149" s="21">
        <f>Emissions_1!I4</f>
        <v>116.95903163497853</v>
      </c>
      <c r="Q149" s="21">
        <f>Emissions_1!J4</f>
        <v>106.90426626937465</v>
      </c>
      <c r="R149" s="21">
        <f>Emissions_1!K4</f>
        <v>103.47077235499502</v>
      </c>
      <c r="S149" s="21">
        <f>Emissions_1!L4</f>
        <v>107.0360587840983</v>
      </c>
      <c r="T149" s="21">
        <f>Emissions_1!M4</f>
        <v>101.79089867274894</v>
      </c>
      <c r="U149" s="21">
        <f>Emissions_1!N4</f>
        <v>95.95796881549127</v>
      </c>
      <c r="V149" s="21">
        <f>Emissions_1!O4</f>
        <v>96.392546326738696</v>
      </c>
      <c r="W149" s="21">
        <f>Emissions_1!P4</f>
        <v>95.191098502582221</v>
      </c>
      <c r="X149" s="21">
        <f>Emissions_1!Q4</f>
        <v>76.267435519935248</v>
      </c>
      <c r="Y149" s="21">
        <f>Emissions_1!R4</f>
        <v>75.248036111533693</v>
      </c>
      <c r="Z149" s="21">
        <f>Emissions_1!S4</f>
        <v>79.954148513357225</v>
      </c>
      <c r="AA149" s="21">
        <f>Emissions_1!T4</f>
        <v>77.228193438727587</v>
      </c>
      <c r="AB149" s="21">
        <f>Emissions_1!U4</f>
        <v>78.927384481177043</v>
      </c>
      <c r="AC149" s="21">
        <f>Emissions_1!V4</f>
        <v>83.203760949744876</v>
      </c>
      <c r="AD149" s="21">
        <f>Emissions_1!W4</f>
        <v>81.0033222218714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582.95819819999997</v>
      </c>
      <c r="Q170" s="1">
        <f>SUMIFS(Capacity_1!L:L,Capacity_1!$A:$A,$B$164,Capacity_1!$B:$B,$H170)-SUMIFS(Capacity_1!$C:$C,Capacity_1!$A:$A,$B$164,Capacity_1!$B:$B,$H170)</f>
        <v>1822.4573581799996</v>
      </c>
      <c r="R170" s="1">
        <f>SUMIFS(Capacity_1!M:M,Capacity_1!$A:$A,$B$164,Capacity_1!$B:$B,$H170)-SUMIFS(Capacity_1!$C:$C,Capacity_1!$A:$A,$B$164,Capacity_1!$B:$B,$H170)</f>
        <v>1439.9573581799996</v>
      </c>
      <c r="S170" s="1">
        <f>SUMIFS(Capacity_1!N:N,Capacity_1!$A:$A,$B$164,Capacity_1!$B:$B,$H170)-SUMIFS(Capacity_1!$C:$C,Capacity_1!$A:$A,$B$164,Capacity_1!$B:$B,$H170)</f>
        <v>1439.9573581799996</v>
      </c>
      <c r="T170" s="1">
        <f>SUMIFS(Capacity_1!O:O,Capacity_1!$A:$A,$B$164,Capacity_1!$B:$B,$H170)-SUMIFS(Capacity_1!$C:$C,Capacity_1!$A:$A,$B$164,Capacity_1!$B:$B,$H170)</f>
        <v>3505.4207797200015</v>
      </c>
      <c r="U170" s="1">
        <f>SUMIFS(Capacity_1!P:P,Capacity_1!$A:$A,$B$164,Capacity_1!$B:$B,$H170)-SUMIFS(Capacity_1!$C:$C,Capacity_1!$A:$A,$B$164,Capacity_1!$B:$B,$H170)</f>
        <v>3043.4207797100025</v>
      </c>
      <c r="V170" s="1">
        <f>SUMIFS(Capacity_1!Q:Q,Capacity_1!$A:$A,$B$164,Capacity_1!$B:$B,$H170)-SUMIFS(Capacity_1!$C:$C,Capacity_1!$A:$A,$B$164,Capacity_1!$B:$B,$H170)</f>
        <v>3140.8076134700023</v>
      </c>
      <c r="W170" s="1">
        <f>SUMIFS(Capacity_1!R:R,Capacity_1!$A:$A,$B$164,Capacity_1!$B:$B,$H170)-SUMIFS(Capacity_1!$C:$C,Capacity_1!$A:$A,$B$164,Capacity_1!$B:$B,$H170)</f>
        <v>3973.9249003900004</v>
      </c>
      <c r="X170" s="1">
        <f>SUMIFS(Capacity_1!S:S,Capacity_1!$A:$A,$B$164,Capacity_1!$B:$B,$H170)-SUMIFS(Capacity_1!$C:$C,Capacity_1!$A:$A,$B$164,Capacity_1!$B:$B,$H170)</f>
        <v>5073.5051443300017</v>
      </c>
      <c r="Y170" s="1">
        <f>SUMIFS(Capacity_1!T:T,Capacity_1!$A:$A,$B$164,Capacity_1!$B:$B,$H170)-SUMIFS(Capacity_1!$C:$C,Capacity_1!$A:$A,$B$164,Capacity_1!$B:$B,$H170)</f>
        <v>5996.41826287</v>
      </c>
      <c r="Z170" s="1">
        <f>SUMIFS(Capacity_1!U:U,Capacity_1!$A:$A,$B$164,Capacity_1!$B:$B,$H170)-SUMIFS(Capacity_1!$C:$C,Capacity_1!$A:$A,$B$164,Capacity_1!$B:$B,$H170)</f>
        <v>6529.5588618099991</v>
      </c>
      <c r="AA170" s="1">
        <f>SUMIFS(Capacity_1!V:V,Capacity_1!$A:$A,$B$164,Capacity_1!$B:$B,$H170)-SUMIFS(Capacity_1!$C:$C,Capacity_1!$A:$A,$B$164,Capacity_1!$B:$B,$H170)</f>
        <v>6242.6167039100001</v>
      </c>
      <c r="AB170" s="1">
        <f>SUMIFS(Capacity_1!W:W,Capacity_1!$A:$A,$B$164,Capacity_1!$B:$B,$H170)-SUMIFS(Capacity_1!$C:$C,Capacity_1!$A:$A,$B$164,Capacity_1!$B:$B,$H170)</f>
        <v>6122.6167039100001</v>
      </c>
      <c r="AC170" s="1">
        <f>SUMIFS(Capacity_1!X:X,Capacity_1!$A:$A,$B$164,Capacity_1!$B:$B,$H170)-SUMIFS(Capacity_1!$C:$C,Capacity_1!$A:$A,$B$164,Capacity_1!$B:$B,$H170)</f>
        <v>6831.5431957100009</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3306.8838647609609</v>
      </c>
      <c r="T172" s="1">
        <f>SUMIFS(Capacity_1!O:O,Capacity_1!$A:$A,$B$164,Capacity_1!$B:$B,$H172)-SUMIFS(Capacity_1!$C:$C,Capacity_1!$A:$A,$B$164,Capacity_1!$B:$B,$H172)</f>
        <v>3782.64423890956</v>
      </c>
      <c r="U172" s="1">
        <f>SUMIFS(Capacity_1!P:P,Capacity_1!$A:$A,$B$164,Capacity_1!$B:$B,$H172)-SUMIFS(Capacity_1!$C:$C,Capacity_1!$A:$A,$B$164,Capacity_1!$B:$B,$H172)</f>
        <v>4169.0787107802607</v>
      </c>
      <c r="V172" s="1">
        <f>SUMIFS(Capacity_1!Q:Q,Capacity_1!$A:$A,$B$164,Capacity_1!$B:$B,$H172)-SUMIFS(Capacity_1!$C:$C,Capacity_1!$A:$A,$B$164,Capacity_1!$B:$B,$H172)</f>
        <v>5042.1020478082601</v>
      </c>
      <c r="W172" s="1">
        <f>SUMIFS(Capacity_1!R:R,Capacity_1!$A:$A,$B$164,Capacity_1!$B:$B,$H172)-SUMIFS(Capacity_1!$C:$C,Capacity_1!$A:$A,$B$164,Capacity_1!$B:$B,$H172)</f>
        <v>7017.2132152658605</v>
      </c>
      <c r="X172" s="1">
        <f>SUMIFS(Capacity_1!S:S,Capacity_1!$A:$A,$B$164,Capacity_1!$B:$B,$H172)-SUMIFS(Capacity_1!$C:$C,Capacity_1!$A:$A,$B$164,Capacity_1!$B:$B,$H172)</f>
        <v>7595.490010721961</v>
      </c>
      <c r="Y172" s="1">
        <f>SUMIFS(Capacity_1!T:T,Capacity_1!$A:$A,$B$164,Capacity_1!$B:$B,$H172)-SUMIFS(Capacity_1!$C:$C,Capacity_1!$A:$A,$B$164,Capacity_1!$B:$B,$H172)</f>
        <v>8678.0517464085606</v>
      </c>
      <c r="Z172" s="1">
        <f>SUMIFS(Capacity_1!U:U,Capacity_1!$A:$A,$B$164,Capacity_1!$B:$B,$H172)-SUMIFS(Capacity_1!$C:$C,Capacity_1!$A:$A,$B$164,Capacity_1!$B:$B,$H172)</f>
        <v>8959.2595208046587</v>
      </c>
      <c r="AA172" s="1">
        <f>SUMIFS(Capacity_1!V:V,Capacity_1!$A:$A,$B$164,Capacity_1!$B:$B,$H172)-SUMIFS(Capacity_1!$C:$C,Capacity_1!$A:$A,$B$164,Capacity_1!$B:$B,$H172)</f>
        <v>9655.3226308874619</v>
      </c>
      <c r="AB172" s="1">
        <f>SUMIFS(Capacity_1!W:W,Capacity_1!$A:$A,$B$164,Capacity_1!$B:$B,$H172)-SUMIFS(Capacity_1!$C:$C,Capacity_1!$A:$A,$B$164,Capacity_1!$B:$B,$H172)</f>
        <v>9719.3976287761616</v>
      </c>
      <c r="AC172" s="1">
        <f>SUMIFS(Capacity_1!X:X,Capacity_1!$A:$A,$B$164,Capacity_1!$B:$B,$H172)-SUMIFS(Capacity_1!$C:$C,Capacity_1!$A:$A,$B$164,Capacity_1!$B:$B,$H172)</f>
        <v>9814.9026923325619</v>
      </c>
    </row>
    <row r="173" spans="1:30">
      <c r="H173" s="76" t="s">
        <v>119</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1200.9301750100003</v>
      </c>
      <c r="L174" s="1">
        <f>SUMIFS(Capacity_1!G:G,Capacity_1!$A:$A,$B$164,Capacity_1!$B:$B,$H174)-SUMIFS(Capacity_1!$C:$C,Capacity_1!$A:$A,$B$164,Capacity_1!$B:$B,$H174)</f>
        <v>1323.187371510001</v>
      </c>
      <c r="M174" s="1">
        <f>SUMIFS(Capacity_1!H:H,Capacity_1!$A:$A,$B$164,Capacity_1!$B:$B,$H174)-SUMIFS(Capacity_1!$C:$C,Capacity_1!$A:$A,$B$164,Capacity_1!$B:$B,$H174)</f>
        <v>2023.5485648699996</v>
      </c>
      <c r="N174" s="1">
        <f>SUMIFS(Capacity_1!I:I,Capacity_1!$A:$A,$B$164,Capacity_1!$B:$B,$H174)-SUMIFS(Capacity_1!$C:$C,Capacity_1!$A:$A,$B$164,Capacity_1!$B:$B,$H174)</f>
        <v>2895.1282532699988</v>
      </c>
      <c r="O174" s="1">
        <f>SUMIFS(Capacity_1!J:J,Capacity_1!$A:$A,$B$164,Capacity_1!$B:$B,$H174)-SUMIFS(Capacity_1!$C:$C,Capacity_1!$A:$A,$B$164,Capacity_1!$B:$B,$H174)</f>
        <v>3509.2366173899991</v>
      </c>
      <c r="P174" s="1">
        <f>SUMIFS(Capacity_1!K:K,Capacity_1!$A:$A,$B$164,Capacity_1!$B:$B,$H174)-SUMIFS(Capacity_1!$C:$C,Capacity_1!$A:$A,$B$164,Capacity_1!$B:$B,$H174)</f>
        <v>5511.4035931199978</v>
      </c>
      <c r="Q174" s="1">
        <f>SUMIFS(Capacity_1!L:L,Capacity_1!$A:$A,$B$164,Capacity_1!$B:$B,$H174)-SUMIFS(Capacity_1!$C:$C,Capacity_1!$A:$A,$B$164,Capacity_1!$B:$B,$H174)</f>
        <v>6284.9846057199975</v>
      </c>
      <c r="R174" s="1">
        <f>SUMIFS(Capacity_1!M:M,Capacity_1!$A:$A,$B$164,Capacity_1!$B:$B,$H174)-SUMIFS(Capacity_1!$C:$C,Capacity_1!$A:$A,$B$164,Capacity_1!$B:$B,$H174)</f>
        <v>6242.1051587399979</v>
      </c>
      <c r="S174" s="1">
        <f>SUMIFS(Capacity_1!N:N,Capacity_1!$A:$A,$B$164,Capacity_1!$B:$B,$H174)-SUMIFS(Capacity_1!$C:$C,Capacity_1!$A:$A,$B$164,Capacity_1!$B:$B,$H174)</f>
        <v>6242.1051587399979</v>
      </c>
      <c r="T174" s="1">
        <f>SUMIFS(Capacity_1!O:O,Capacity_1!$A:$A,$B$164,Capacity_1!$B:$B,$H174)-SUMIFS(Capacity_1!$C:$C,Capacity_1!$A:$A,$B$164,Capacity_1!$B:$B,$H174)</f>
        <v>6960.2020916400015</v>
      </c>
      <c r="U174" s="1">
        <f>SUMIFS(Capacity_1!P:P,Capacity_1!$A:$A,$B$164,Capacity_1!$B:$B,$H174)-SUMIFS(Capacity_1!$C:$C,Capacity_1!$A:$A,$B$164,Capacity_1!$B:$B,$H174)</f>
        <v>6681.5020916400008</v>
      </c>
      <c r="V174" s="1">
        <f>SUMIFS(Capacity_1!Q:Q,Capacity_1!$A:$A,$B$164,Capacity_1!$B:$B,$H174)-SUMIFS(Capacity_1!$C:$C,Capacity_1!$A:$A,$B$164,Capacity_1!$B:$B,$H174)</f>
        <v>6681.5020916400008</v>
      </c>
      <c r="W174" s="1">
        <f>SUMIFS(Capacity_1!R:R,Capacity_1!$A:$A,$B$164,Capacity_1!$B:$B,$H174)-SUMIFS(Capacity_1!$C:$C,Capacity_1!$A:$A,$B$164,Capacity_1!$B:$B,$H174)</f>
        <v>12381.002091630002</v>
      </c>
      <c r="X174" s="1">
        <f>SUMIFS(Capacity_1!S:S,Capacity_1!$A:$A,$B$164,Capacity_1!$B:$B,$H174)-SUMIFS(Capacity_1!$C:$C,Capacity_1!$A:$A,$B$164,Capacity_1!$B:$B,$H174)</f>
        <v>12528.502091630002</v>
      </c>
      <c r="Y174" s="1">
        <f>SUMIFS(Capacity_1!T:T,Capacity_1!$A:$A,$B$164,Capacity_1!$B:$B,$H174)-SUMIFS(Capacity_1!$C:$C,Capacity_1!$A:$A,$B$164,Capacity_1!$B:$B,$H174)</f>
        <v>13222.003679880003</v>
      </c>
      <c r="Z174" s="1">
        <f>SUMIFS(Capacity_1!U:U,Capacity_1!$A:$A,$B$164,Capacity_1!$B:$B,$H174)-SUMIFS(Capacity_1!$C:$C,Capacity_1!$A:$A,$B$164,Capacity_1!$B:$B,$H174)</f>
        <v>13222.003679880003</v>
      </c>
      <c r="AA174" s="1">
        <f>SUMIFS(Capacity_1!V:V,Capacity_1!$A:$A,$B$164,Capacity_1!$B:$B,$H174)-SUMIFS(Capacity_1!$C:$C,Capacity_1!$A:$A,$B$164,Capacity_1!$B:$B,$H174)</f>
        <v>13099.94469163</v>
      </c>
      <c r="AB174" s="1">
        <f>SUMIFS(Capacity_1!W:W,Capacity_1!$A:$A,$B$164,Capacity_1!$B:$B,$H174)-SUMIFS(Capacity_1!$C:$C,Capacity_1!$A:$A,$B$164,Capacity_1!$B:$B,$H174)</f>
        <v>12665.844691630002</v>
      </c>
      <c r="AC174" s="1">
        <f>SUMIFS(Capacity_1!X:X,Capacity_1!$A:$A,$B$164,Capacity_1!$B:$B,$H174)-SUMIFS(Capacity_1!$C:$C,Capacity_1!$A:$A,$B$164,Capacity_1!$B:$B,$H174)</f>
        <v>12617.54469164</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3405.7721047199993</v>
      </c>
      <c r="P175" s="1">
        <f>SUMIFS(Capacity_1!K:K,Capacity_1!$A:$A,$B$164,Capacity_1!$B:$B,$H175)-SUMIFS(Capacity_1!$C:$C,Capacity_1!$A:$A,$B$164,Capacity_1!$B:$B,$H175)</f>
        <v>3478.0286526899999</v>
      </c>
      <c r="Q175" s="1">
        <f>SUMIFS(Capacity_1!L:L,Capacity_1!$A:$A,$B$164,Capacity_1!$B:$B,$H175)-SUMIFS(Capacity_1!$C:$C,Capacity_1!$A:$A,$B$164,Capacity_1!$B:$B,$H175)</f>
        <v>4146.8157660399993</v>
      </c>
      <c r="R175" s="1">
        <f>SUMIFS(Capacity_1!M:M,Capacity_1!$A:$A,$B$164,Capacity_1!$B:$B,$H175)-SUMIFS(Capacity_1!$C:$C,Capacity_1!$A:$A,$B$164,Capacity_1!$B:$B,$H175)</f>
        <v>4189.3517663599996</v>
      </c>
      <c r="S175" s="1">
        <f>SUMIFS(Capacity_1!N:N,Capacity_1!$A:$A,$B$164,Capacity_1!$B:$B,$H175)-SUMIFS(Capacity_1!$C:$C,Capacity_1!$A:$A,$B$164,Capacity_1!$B:$B,$H175)</f>
        <v>4614.2190384699988</v>
      </c>
      <c r="T175" s="1">
        <f>SUMIFS(Capacity_1!O:O,Capacity_1!$A:$A,$B$164,Capacity_1!$B:$B,$H175)-SUMIFS(Capacity_1!$C:$C,Capacity_1!$A:$A,$B$164,Capacity_1!$B:$B,$H175)</f>
        <v>5351.0479083699993</v>
      </c>
      <c r="U175" s="1">
        <f>SUMIFS(Capacity_1!P:P,Capacity_1!$A:$A,$B$164,Capacity_1!$B:$B,$H175)-SUMIFS(Capacity_1!$C:$C,Capacity_1!$A:$A,$B$164,Capacity_1!$B:$B,$H175)</f>
        <v>7163.5479083699993</v>
      </c>
      <c r="V175" s="1">
        <f>SUMIFS(Capacity_1!Q:Q,Capacity_1!$A:$A,$B$164,Capacity_1!$B:$B,$H175)-SUMIFS(Capacity_1!$C:$C,Capacity_1!$A:$A,$B$164,Capacity_1!$B:$B,$H175)</f>
        <v>7163.5479083699993</v>
      </c>
      <c r="W175" s="1">
        <f>SUMIFS(Capacity_1!R:R,Capacity_1!$A:$A,$B$164,Capacity_1!$B:$B,$H175)-SUMIFS(Capacity_1!$C:$C,Capacity_1!$A:$A,$B$164,Capacity_1!$B:$B,$H175)</f>
        <v>7163.5479083699993</v>
      </c>
      <c r="X175" s="1">
        <f>SUMIFS(Capacity_1!S:S,Capacity_1!$A:$A,$B$164,Capacity_1!$B:$B,$H175)-SUMIFS(Capacity_1!$C:$C,Capacity_1!$A:$A,$B$164,Capacity_1!$B:$B,$H175)</f>
        <v>7163.5479083699993</v>
      </c>
      <c r="Y175" s="1">
        <f>SUMIFS(Capacity_1!T:T,Capacity_1!$A:$A,$B$164,Capacity_1!$B:$B,$H175)-SUMIFS(Capacity_1!$C:$C,Capacity_1!$A:$A,$B$164,Capacity_1!$B:$B,$H175)</f>
        <v>7163.5479083699993</v>
      </c>
      <c r="Z175" s="1">
        <f>SUMIFS(Capacity_1!U:U,Capacity_1!$A:$A,$B$164,Capacity_1!$B:$B,$H175)-SUMIFS(Capacity_1!$C:$C,Capacity_1!$A:$A,$B$164,Capacity_1!$B:$B,$H175)</f>
        <v>7163.5479083699993</v>
      </c>
      <c r="AA175" s="1">
        <f>SUMIFS(Capacity_1!V:V,Capacity_1!$A:$A,$B$164,Capacity_1!$B:$B,$H175)-SUMIFS(Capacity_1!$C:$C,Capacity_1!$A:$A,$B$164,Capacity_1!$B:$B,$H175)</f>
        <v>7163.5479083699993</v>
      </c>
      <c r="AB175" s="1">
        <f>SUMIFS(Capacity_1!W:W,Capacity_1!$A:$A,$B$164,Capacity_1!$B:$B,$H175)-SUMIFS(Capacity_1!$C:$C,Capacity_1!$A:$A,$B$164,Capacity_1!$B:$B,$H175)</f>
        <v>7163.5479083699993</v>
      </c>
      <c r="AC175" s="1">
        <f>SUMIFS(Capacity_1!X:X,Capacity_1!$A:$A,$B$164,Capacity_1!$B:$B,$H175)-SUMIFS(Capacity_1!$C:$C,Capacity_1!$A:$A,$B$164,Capacity_1!$B:$B,$H175)</f>
        <v>7163.5479083699993</v>
      </c>
    </row>
    <row r="176" spans="1:30">
      <c r="H176" s="77" t="s">
        <v>122</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123</v>
      </c>
      <c r="I177" s="1">
        <f>SUM(I167:I172,I179)</f>
        <v>52.95491454650994</v>
      </c>
      <c r="J177" s="1">
        <f t="shared" ref="J177:AC177" si="3">SUM(J167:J172,J179)</f>
        <v>-600.15131187441841</v>
      </c>
      <c r="K177" s="1">
        <f t="shared" si="3"/>
        <v>-2215.3236069015029</v>
      </c>
      <c r="L177" s="1">
        <f t="shared" si="3"/>
        <v>228.88775100173496</v>
      </c>
      <c r="M177" s="1">
        <f t="shared" si="3"/>
        <v>364.53938684596176</v>
      </c>
      <c r="N177" s="1">
        <f t="shared" si="3"/>
        <v>466.11271525037751</v>
      </c>
      <c r="O177" s="1">
        <f t="shared" si="3"/>
        <v>574.23474648523734</v>
      </c>
      <c r="P177" s="1">
        <f t="shared" si="3"/>
        <v>-120.76608863429738</v>
      </c>
      <c r="Q177" s="1">
        <f t="shared" si="3"/>
        <v>-362.25530136499208</v>
      </c>
      <c r="R177" s="1">
        <f t="shared" si="3"/>
        <v>-816.63167111788414</v>
      </c>
      <c r="S177" s="1">
        <f t="shared" si="3"/>
        <v>-642.73651115706195</v>
      </c>
      <c r="T177" s="1">
        <f t="shared" si="3"/>
        <v>-1314.2042386193875</v>
      </c>
      <c r="U177" s="1">
        <f t="shared" si="3"/>
        <v>-1347.2112389622494</v>
      </c>
      <c r="V177" s="1">
        <f t="shared" si="3"/>
        <v>-328.39326931442156</v>
      </c>
      <c r="W177" s="1">
        <f t="shared" si="3"/>
        <v>-2695.5601696421718</v>
      </c>
      <c r="X177" s="1">
        <f t="shared" si="3"/>
        <v>-1667.5174197443362</v>
      </c>
      <c r="Y177" s="1">
        <f t="shared" si="3"/>
        <v>-1375.7635543031231</v>
      </c>
      <c r="Z177" s="1">
        <f t="shared" si="3"/>
        <v>-512.25742894177733</v>
      </c>
      <c r="AA177" s="1">
        <f t="shared" si="3"/>
        <v>-691.74228602835933</v>
      </c>
      <c r="AB177" s="1">
        <f t="shared" si="3"/>
        <v>-694.73906882685878</v>
      </c>
      <c r="AC177" s="1">
        <f t="shared" si="3"/>
        <v>162.50989507662939</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-2475.7597056419763</v>
      </c>
      <c r="K185" s="1">
        <f>SUMIFS(Generation_1!E:E,Generation_1!$A:$A,$B$182,Generation_1!$B:$B,$H185)-SUMIFS(Generation_1!$C:$C,Generation_1!$A:$A,$B$182,Generation_1!$B:$B,$H185)</f>
        <v>-2254.919359776366</v>
      </c>
      <c r="L185" s="1">
        <f>SUMIFS(Generation_1!F:F,Generation_1!$A:$A,$B$182,Generation_1!$B:$B,$H185)-SUMIFS(Generation_1!$C:$C,Generation_1!$A:$A,$B$182,Generation_1!$B:$B,$H185)</f>
        <v>-5505.7650430716167</v>
      </c>
      <c r="M185" s="1">
        <f>SUMIFS(Generation_1!G:G,Generation_1!$A:$A,$B$182,Generation_1!$B:$B,$H185)-SUMIFS(Generation_1!$C:$C,Generation_1!$A:$A,$B$182,Generation_1!$B:$B,$H185)</f>
        <v>-7303.7953603490314</v>
      </c>
      <c r="N185" s="1">
        <f>SUMIFS(Generation_1!H:H,Generation_1!$A:$A,$B$182,Generation_1!$B:$B,$H185)-SUMIFS(Generation_1!$C:$C,Generation_1!$A:$A,$B$182,Generation_1!$B:$B,$H185)</f>
        <v>-10995.728219368204</v>
      </c>
      <c r="O185" s="1">
        <f>SUMIFS(Generation_1!I:I,Generation_1!$A:$A,$B$182,Generation_1!$B:$B,$H185)-SUMIFS(Generation_1!$C:$C,Generation_1!$A:$A,$B$182,Generation_1!$B:$B,$H185)</f>
        <v>-10616.457913252714</v>
      </c>
      <c r="P185" s="1">
        <f>SUMIFS(Generation_1!J:J,Generation_1!$A:$A,$B$182,Generation_1!$B:$B,$H185)-SUMIFS(Generation_1!$C:$C,Generation_1!$A:$A,$B$182,Generation_1!$B:$B,$H185)</f>
        <v>-17803.537762696127</v>
      </c>
      <c r="Q185" s="1">
        <f>SUMIFS(Generation_1!K:K,Generation_1!$A:$A,$B$182,Generation_1!$B:$B,$H185)-SUMIFS(Generation_1!$C:$C,Generation_1!$A:$A,$B$182,Generation_1!$B:$B,$H185)</f>
        <v>-18672.549759175687</v>
      </c>
      <c r="R185" s="1">
        <f>SUMIFS(Generation_1!L:L,Generation_1!$A:$A,$B$182,Generation_1!$B:$B,$H185)-SUMIFS(Generation_1!$C:$C,Generation_1!$A:$A,$B$182,Generation_1!$B:$B,$H185)</f>
        <v>-14283.369563287415</v>
      </c>
      <c r="S185" s="1">
        <f>SUMIFS(Generation_1!M:M,Generation_1!$A:$A,$B$182,Generation_1!$B:$B,$H185)-SUMIFS(Generation_1!$C:$C,Generation_1!$A:$A,$B$182,Generation_1!$B:$B,$H185)</f>
        <v>-14558.567360414541</v>
      </c>
      <c r="T185" s="1">
        <f>SUMIFS(Generation_1!N:N,Generation_1!$A:$A,$B$182,Generation_1!$B:$B,$H185)-SUMIFS(Generation_1!$C:$C,Generation_1!$A:$A,$B$182,Generation_1!$B:$B,$H185)</f>
        <v>-28582.461941759466</v>
      </c>
      <c r="U185" s="1">
        <f>SUMIFS(Generation_1!O:O,Generation_1!$A:$A,$B$182,Generation_1!$B:$B,$H185)-SUMIFS(Generation_1!$C:$C,Generation_1!$A:$A,$B$182,Generation_1!$B:$B,$H185)</f>
        <v>-27716.605077455402</v>
      </c>
      <c r="V185" s="1">
        <f>SUMIFS(Generation_1!P:P,Generation_1!$A:$A,$B$182,Generation_1!$B:$B,$H185)-SUMIFS(Generation_1!$C:$C,Generation_1!$A:$A,$B$182,Generation_1!$B:$B,$H185)</f>
        <v>-27404.088110672048</v>
      </c>
      <c r="W185" s="1">
        <f>SUMIFS(Generation_1!Q:Q,Generation_1!$A:$A,$B$182,Generation_1!$B:$B,$H185)-SUMIFS(Generation_1!$C:$C,Generation_1!$A:$A,$B$182,Generation_1!$B:$B,$H185)</f>
        <v>-49922.80453583788</v>
      </c>
      <c r="X185" s="1">
        <f>SUMIFS(Generation_1!R:R,Generation_1!$A:$A,$B$182,Generation_1!$B:$B,$H185)-SUMIFS(Generation_1!$C:$C,Generation_1!$A:$A,$B$182,Generation_1!$B:$B,$H185)</f>
        <v>-53330.77561320633</v>
      </c>
      <c r="Y185" s="1">
        <f>SUMIFS(Generation_1!S:S,Generation_1!$A:$A,$B$182,Generation_1!$B:$B,$H185)-SUMIFS(Generation_1!$C:$C,Generation_1!$A:$A,$B$182,Generation_1!$B:$B,$H185)</f>
        <v>-59559.602676256225</v>
      </c>
      <c r="Z185" s="1">
        <f>SUMIFS(Generation_1!T:T,Generation_1!$A:$A,$B$182,Generation_1!$B:$B,$H185)-SUMIFS(Generation_1!$C:$C,Generation_1!$A:$A,$B$182,Generation_1!$B:$B,$H185)</f>
        <v>-59358.079498646926</v>
      </c>
      <c r="AA185" s="1">
        <f>SUMIFS(Generation_1!U:U,Generation_1!$A:$A,$B$182,Generation_1!$B:$B,$H185)-SUMIFS(Generation_1!$C:$C,Generation_1!$A:$A,$B$182,Generation_1!$B:$B,$H185)</f>
        <v>-59343.570028421193</v>
      </c>
      <c r="AB185" s="1">
        <f>SUMIFS(Generation_1!V:V,Generation_1!$A:$A,$B$182,Generation_1!$B:$B,$H185)-SUMIFS(Generation_1!$C:$C,Generation_1!$A:$A,$B$182,Generation_1!$B:$B,$H185)</f>
        <v>-59329.982376940337</v>
      </c>
      <c r="AC185" s="1">
        <f>SUMIFS(Generation_1!W:W,Generation_1!$A:$A,$B$182,Generation_1!$B:$B,$H185)-SUMIFS(Generation_1!$C:$C,Generation_1!$A:$A,$B$182,Generation_1!$B:$B,$H185)</f>
        <v>-59304.332509774184</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1297.5112973643663</v>
      </c>
      <c r="K186" s="1">
        <f>SUMIFS(Generation_1!E:E,Generation_1!$A:$A,$B$182,Generation_1!$B:$B,$H186)-SUMIFS(Generation_1!$C:$C,Generation_1!$A:$A,$B$182,Generation_1!$B:$B,$H186)</f>
        <v>1135.7687357771028</v>
      </c>
      <c r="L186" s="1">
        <f>SUMIFS(Generation_1!F:F,Generation_1!$A:$A,$B$182,Generation_1!$B:$B,$H186)-SUMIFS(Generation_1!$C:$C,Generation_1!$A:$A,$B$182,Generation_1!$B:$B,$H186)</f>
        <v>119.88863837493045</v>
      </c>
      <c r="M186" s="1">
        <f>SUMIFS(Generation_1!G:G,Generation_1!$A:$A,$B$182,Generation_1!$B:$B,$H186)-SUMIFS(Generation_1!$C:$C,Generation_1!$A:$A,$B$182,Generation_1!$B:$B,$H186)</f>
        <v>-1751.0475263085391</v>
      </c>
      <c r="N186" s="1">
        <f>SUMIFS(Generation_1!H:H,Generation_1!$A:$A,$B$182,Generation_1!$B:$B,$H186)-SUMIFS(Generation_1!$C:$C,Generation_1!$A:$A,$B$182,Generation_1!$B:$B,$H186)</f>
        <v>-3127.4158716247657</v>
      </c>
      <c r="O186" s="1">
        <f>SUMIFS(Generation_1!I:I,Generation_1!$A:$A,$B$182,Generation_1!$B:$B,$H186)-SUMIFS(Generation_1!$C:$C,Generation_1!$A:$A,$B$182,Generation_1!$B:$B,$H186)</f>
        <v>-927.54451194594731</v>
      </c>
      <c r="P186" s="1">
        <f>SUMIFS(Generation_1!J:J,Generation_1!$A:$A,$B$182,Generation_1!$B:$B,$H186)-SUMIFS(Generation_1!$C:$C,Generation_1!$A:$A,$B$182,Generation_1!$B:$B,$H186)</f>
        <v>-3849.5253756863276</v>
      </c>
      <c r="Q186" s="1">
        <f>SUMIFS(Generation_1!K:K,Generation_1!$A:$A,$B$182,Generation_1!$B:$B,$H186)-SUMIFS(Generation_1!$C:$C,Generation_1!$A:$A,$B$182,Generation_1!$B:$B,$H186)</f>
        <v>-5845.4450868952044</v>
      </c>
      <c r="R186" s="1">
        <f>SUMIFS(Generation_1!L:L,Generation_1!$A:$A,$B$182,Generation_1!$B:$B,$H186)-SUMIFS(Generation_1!$C:$C,Generation_1!$A:$A,$B$182,Generation_1!$B:$B,$H186)</f>
        <v>-6018.9697750257365</v>
      </c>
      <c r="S186" s="1">
        <f>SUMIFS(Generation_1!M:M,Generation_1!$A:$A,$B$182,Generation_1!$B:$B,$H186)-SUMIFS(Generation_1!$C:$C,Generation_1!$A:$A,$B$182,Generation_1!$B:$B,$H186)</f>
        <v>-9881.6982538824996</v>
      </c>
      <c r="T186" s="1">
        <f>SUMIFS(Generation_1!N:N,Generation_1!$A:$A,$B$182,Generation_1!$B:$B,$H186)-SUMIFS(Generation_1!$C:$C,Generation_1!$A:$A,$B$182,Generation_1!$B:$B,$H186)</f>
        <v>-10915.771074316694</v>
      </c>
      <c r="U186" s="1">
        <f>SUMIFS(Generation_1!O:O,Generation_1!$A:$A,$B$182,Generation_1!$B:$B,$H186)-SUMIFS(Generation_1!$C:$C,Generation_1!$A:$A,$B$182,Generation_1!$B:$B,$H186)</f>
        <v>-11058.069006964182</v>
      </c>
      <c r="V186" s="1">
        <f>SUMIFS(Generation_1!P:P,Generation_1!$A:$A,$B$182,Generation_1!$B:$B,$H186)-SUMIFS(Generation_1!$C:$C,Generation_1!$A:$A,$B$182,Generation_1!$B:$B,$H186)</f>
        <v>-11776.419775598402</v>
      </c>
      <c r="W186" s="1">
        <f>SUMIFS(Generation_1!Q:Q,Generation_1!$A:$A,$B$182,Generation_1!$B:$B,$H186)-SUMIFS(Generation_1!$C:$C,Generation_1!$A:$A,$B$182,Generation_1!$B:$B,$H186)</f>
        <v>-12001.031198009794</v>
      </c>
      <c r="X186" s="1">
        <f>SUMIFS(Generation_1!R:R,Generation_1!$A:$A,$B$182,Generation_1!$B:$B,$H186)-SUMIFS(Generation_1!$C:$C,Generation_1!$A:$A,$B$182,Generation_1!$B:$B,$H186)</f>
        <v>-11429.42603057437</v>
      </c>
      <c r="Y186" s="1">
        <f>SUMIFS(Generation_1!S:S,Generation_1!$A:$A,$B$182,Generation_1!$B:$B,$H186)-SUMIFS(Generation_1!$C:$C,Generation_1!$A:$A,$B$182,Generation_1!$B:$B,$H186)</f>
        <v>-10221.614343771744</v>
      </c>
      <c r="Z186" s="1">
        <f>SUMIFS(Generation_1!T:T,Generation_1!$A:$A,$B$182,Generation_1!$B:$B,$H186)-SUMIFS(Generation_1!$C:$C,Generation_1!$A:$A,$B$182,Generation_1!$B:$B,$H186)</f>
        <v>-10902.056905795642</v>
      </c>
      <c r="AA186" s="1">
        <f>SUMIFS(Generation_1!U:U,Generation_1!$A:$A,$B$182,Generation_1!$B:$B,$H186)-SUMIFS(Generation_1!$C:$C,Generation_1!$A:$A,$B$182,Generation_1!$B:$B,$H186)</f>
        <v>-10642.790065905516</v>
      </c>
      <c r="AB186" s="1">
        <f>SUMIFS(Generation_1!V:V,Generation_1!$A:$A,$B$182,Generation_1!$B:$B,$H186)-SUMIFS(Generation_1!$C:$C,Generation_1!$A:$A,$B$182,Generation_1!$B:$B,$H186)</f>
        <v>-9333.2519434999522</v>
      </c>
      <c r="AC186" s="1">
        <f>SUMIFS(Generation_1!W:W,Generation_1!$A:$A,$B$182,Generation_1!$B:$B,$H186)-SUMIFS(Generation_1!$C:$C,Generation_1!$A:$A,$B$182,Generation_1!$B:$B,$H186)</f>
        <v>-10998.788832377126</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-4.050101817309951</v>
      </c>
      <c r="K187" s="1">
        <f>SUMIFS(Generation_1!E:E,Generation_1!$A:$A,$B$182,Generation_1!$B:$B,$H187)-SUMIFS(Generation_1!$C:$C,Generation_1!$A:$A,$B$182,Generation_1!$B:$B,$H187)</f>
        <v>-144.8965285067743</v>
      </c>
      <c r="L187" s="1">
        <f>SUMIFS(Generation_1!F:F,Generation_1!$A:$A,$B$182,Generation_1!$B:$B,$H187)-SUMIFS(Generation_1!$C:$C,Generation_1!$A:$A,$B$182,Generation_1!$B:$B,$H187)</f>
        <v>-112.62701065212786</v>
      </c>
      <c r="M187" s="1">
        <f>SUMIFS(Generation_1!G:G,Generation_1!$A:$A,$B$182,Generation_1!$B:$B,$H187)-SUMIFS(Generation_1!$C:$C,Generation_1!$A:$A,$B$182,Generation_1!$B:$B,$H187)</f>
        <v>-293.53445324301265</v>
      </c>
      <c r="N187" s="1">
        <f>SUMIFS(Generation_1!H:H,Generation_1!$A:$A,$B$182,Generation_1!$B:$B,$H187)-SUMIFS(Generation_1!$C:$C,Generation_1!$A:$A,$B$182,Generation_1!$B:$B,$H187)</f>
        <v>-350.79423280390802</v>
      </c>
      <c r="O187" s="1">
        <f>SUMIFS(Generation_1!I:I,Generation_1!$A:$A,$B$182,Generation_1!$B:$B,$H187)-SUMIFS(Generation_1!$C:$C,Generation_1!$A:$A,$B$182,Generation_1!$B:$B,$H187)</f>
        <v>-210.3465709765278</v>
      </c>
      <c r="P187" s="1">
        <f>SUMIFS(Generation_1!J:J,Generation_1!$A:$A,$B$182,Generation_1!$B:$B,$H187)-SUMIFS(Generation_1!$C:$C,Generation_1!$A:$A,$B$182,Generation_1!$B:$B,$H187)</f>
        <v>-187.46610124512426</v>
      </c>
      <c r="Q187" s="1">
        <f>SUMIFS(Generation_1!K:K,Generation_1!$A:$A,$B$182,Generation_1!$B:$B,$H187)-SUMIFS(Generation_1!$C:$C,Generation_1!$A:$A,$B$182,Generation_1!$B:$B,$H187)</f>
        <v>-266.98279849424944</v>
      </c>
      <c r="R187" s="1">
        <f>SUMIFS(Generation_1!L:L,Generation_1!$A:$A,$B$182,Generation_1!$B:$B,$H187)-SUMIFS(Generation_1!$C:$C,Generation_1!$A:$A,$B$182,Generation_1!$B:$B,$H187)</f>
        <v>-174.55904841138181</v>
      </c>
      <c r="S187" s="1">
        <f>SUMIFS(Generation_1!M:M,Generation_1!$A:$A,$B$182,Generation_1!$B:$B,$H187)-SUMIFS(Generation_1!$C:$C,Generation_1!$A:$A,$B$182,Generation_1!$B:$B,$H187)</f>
        <v>-433.84400972332332</v>
      </c>
      <c r="T187" s="1">
        <f>SUMIFS(Generation_1!N:N,Generation_1!$A:$A,$B$182,Generation_1!$B:$B,$H187)-SUMIFS(Generation_1!$C:$C,Generation_1!$A:$A,$B$182,Generation_1!$B:$B,$H187)</f>
        <v>7348.3189045970503</v>
      </c>
      <c r="U187" s="1">
        <f>SUMIFS(Generation_1!O:O,Generation_1!$A:$A,$B$182,Generation_1!$B:$B,$H187)-SUMIFS(Generation_1!$C:$C,Generation_1!$A:$A,$B$182,Generation_1!$B:$B,$H187)</f>
        <v>6877.2045442444687</v>
      </c>
      <c r="V187" s="1">
        <f>SUMIFS(Generation_1!P:P,Generation_1!$A:$A,$B$182,Generation_1!$B:$B,$H187)-SUMIFS(Generation_1!$C:$C,Generation_1!$A:$A,$B$182,Generation_1!$B:$B,$H187)</f>
        <v>6276.2099279269314</v>
      </c>
      <c r="W187" s="1">
        <f>SUMIFS(Generation_1!Q:Q,Generation_1!$A:$A,$B$182,Generation_1!$B:$B,$H187)-SUMIFS(Generation_1!$C:$C,Generation_1!$A:$A,$B$182,Generation_1!$B:$B,$H187)</f>
        <v>5971.4597342361685</v>
      </c>
      <c r="X187" s="1">
        <f>SUMIFS(Generation_1!R:R,Generation_1!$A:$A,$B$182,Generation_1!$B:$B,$H187)-SUMIFS(Generation_1!$C:$C,Generation_1!$A:$A,$B$182,Generation_1!$B:$B,$H187)</f>
        <v>7009.0735168900919</v>
      </c>
      <c r="Y187" s="1">
        <f>SUMIFS(Generation_1!S:S,Generation_1!$A:$A,$B$182,Generation_1!$B:$B,$H187)-SUMIFS(Generation_1!$C:$C,Generation_1!$A:$A,$B$182,Generation_1!$B:$B,$H187)</f>
        <v>9225.8718753188368</v>
      </c>
      <c r="Z187" s="1">
        <f>SUMIFS(Generation_1!T:T,Generation_1!$A:$A,$B$182,Generation_1!$B:$B,$H187)-SUMIFS(Generation_1!$C:$C,Generation_1!$A:$A,$B$182,Generation_1!$B:$B,$H187)</f>
        <v>9635.8257746090967</v>
      </c>
      <c r="AA187" s="1">
        <f>SUMIFS(Generation_1!U:U,Generation_1!$A:$A,$B$182,Generation_1!$B:$B,$H187)-SUMIFS(Generation_1!$C:$C,Generation_1!$A:$A,$B$182,Generation_1!$B:$B,$H187)</f>
        <v>7310.7054791236405</v>
      </c>
      <c r="AB187" s="1">
        <f>SUMIFS(Generation_1!V:V,Generation_1!$A:$A,$B$182,Generation_1!$B:$B,$H187)-SUMIFS(Generation_1!$C:$C,Generation_1!$A:$A,$B$182,Generation_1!$B:$B,$H187)</f>
        <v>7218.5918985967455</v>
      </c>
      <c r="AC187" s="1">
        <f>SUMIFS(Generation_1!W:W,Generation_1!$A:$A,$B$182,Generation_1!$B:$B,$H187)-SUMIFS(Generation_1!$C:$C,Generation_1!$A:$A,$B$182,Generation_1!$B:$B,$H187)</f>
        <v>7266.9360811881124</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-15.599417152383396</v>
      </c>
      <c r="K188" s="1">
        <f>SUMIFS(Generation_1!E:E,Generation_1!$A:$A,$B$182,Generation_1!$B:$B,$H188)-SUMIFS(Generation_1!$C:$C,Generation_1!$A:$A,$B$182,Generation_1!$B:$B,$H188)</f>
        <v>47.627828628735699</v>
      </c>
      <c r="L188" s="1">
        <f>SUMIFS(Generation_1!F:F,Generation_1!$A:$A,$B$182,Generation_1!$B:$B,$H188)-SUMIFS(Generation_1!$C:$C,Generation_1!$A:$A,$B$182,Generation_1!$B:$B,$H188)</f>
        <v>79.859057564251231</v>
      </c>
      <c r="M188" s="1">
        <f>SUMIFS(Generation_1!G:G,Generation_1!$A:$A,$B$182,Generation_1!$B:$B,$H188)-SUMIFS(Generation_1!$C:$C,Generation_1!$A:$A,$B$182,Generation_1!$B:$B,$H188)</f>
        <v>76.438181923971939</v>
      </c>
      <c r="N188" s="1">
        <f>SUMIFS(Generation_1!H:H,Generation_1!$A:$A,$B$182,Generation_1!$B:$B,$H188)-SUMIFS(Generation_1!$C:$C,Generation_1!$A:$A,$B$182,Generation_1!$B:$B,$H188)</f>
        <v>31.477893747139973</v>
      </c>
      <c r="O188" s="1">
        <f>SUMIFS(Generation_1!I:I,Generation_1!$A:$A,$B$182,Generation_1!$B:$B,$H188)-SUMIFS(Generation_1!$C:$C,Generation_1!$A:$A,$B$182,Generation_1!$B:$B,$H188)</f>
        <v>50.062600232929555</v>
      </c>
      <c r="P188" s="1">
        <f>SUMIFS(Generation_1!J:J,Generation_1!$A:$A,$B$182,Generation_1!$B:$B,$H188)-SUMIFS(Generation_1!$C:$C,Generation_1!$A:$A,$B$182,Generation_1!$B:$B,$H188)</f>
        <v>87.445429923785326</v>
      </c>
      <c r="Q188" s="1">
        <f>SUMIFS(Generation_1!K:K,Generation_1!$A:$A,$B$182,Generation_1!$B:$B,$H188)-SUMIFS(Generation_1!$C:$C,Generation_1!$A:$A,$B$182,Generation_1!$B:$B,$H188)</f>
        <v>139.23331801228443</v>
      </c>
      <c r="R188" s="1">
        <f>SUMIFS(Generation_1!L:L,Generation_1!$A:$A,$B$182,Generation_1!$B:$B,$H188)-SUMIFS(Generation_1!$C:$C,Generation_1!$A:$A,$B$182,Generation_1!$B:$B,$H188)</f>
        <v>136.09738422858811</v>
      </c>
      <c r="S188" s="1">
        <f>SUMIFS(Generation_1!M:M,Generation_1!$A:$A,$B$182,Generation_1!$B:$B,$H188)-SUMIFS(Generation_1!$C:$C,Generation_1!$A:$A,$B$182,Generation_1!$B:$B,$H188)</f>
        <v>117.56020824707574</v>
      </c>
      <c r="T188" s="1">
        <f>SUMIFS(Generation_1!N:N,Generation_1!$A:$A,$B$182,Generation_1!$B:$B,$H188)-SUMIFS(Generation_1!$C:$C,Generation_1!$A:$A,$B$182,Generation_1!$B:$B,$H188)</f>
        <v>6489.8265781184391</v>
      </c>
      <c r="U188" s="1">
        <f>SUMIFS(Generation_1!O:O,Generation_1!$A:$A,$B$182,Generation_1!$B:$B,$H188)-SUMIFS(Generation_1!$C:$C,Generation_1!$A:$A,$B$182,Generation_1!$B:$B,$H188)</f>
        <v>6613.3526322044854</v>
      </c>
      <c r="V188" s="1">
        <f>SUMIFS(Generation_1!P:P,Generation_1!$A:$A,$B$182,Generation_1!$B:$B,$H188)-SUMIFS(Generation_1!$C:$C,Generation_1!$A:$A,$B$182,Generation_1!$B:$B,$H188)</f>
        <v>6214.7464740802725</v>
      </c>
      <c r="W188" s="1">
        <f>SUMIFS(Generation_1!Q:Q,Generation_1!$A:$A,$B$182,Generation_1!$B:$B,$H188)-SUMIFS(Generation_1!$C:$C,Generation_1!$A:$A,$B$182,Generation_1!$B:$B,$H188)</f>
        <v>9809.9717941842846</v>
      </c>
      <c r="X188" s="1">
        <f>SUMIFS(Generation_1!R:R,Generation_1!$A:$A,$B$182,Generation_1!$B:$B,$H188)-SUMIFS(Generation_1!$C:$C,Generation_1!$A:$A,$B$182,Generation_1!$B:$B,$H188)</f>
        <v>10875.925068033857</v>
      </c>
      <c r="Y188" s="1">
        <f>SUMIFS(Generation_1!S:S,Generation_1!$A:$A,$B$182,Generation_1!$B:$B,$H188)-SUMIFS(Generation_1!$C:$C,Generation_1!$A:$A,$B$182,Generation_1!$B:$B,$H188)</f>
        <v>21087.115210164844</v>
      </c>
      <c r="Z188" s="1">
        <f>SUMIFS(Generation_1!T:T,Generation_1!$A:$A,$B$182,Generation_1!$B:$B,$H188)-SUMIFS(Generation_1!$C:$C,Generation_1!$A:$A,$B$182,Generation_1!$B:$B,$H188)</f>
        <v>17817.543813784607</v>
      </c>
      <c r="AA188" s="1">
        <f>SUMIFS(Generation_1!U:U,Generation_1!$A:$A,$B$182,Generation_1!$B:$B,$H188)-SUMIFS(Generation_1!$C:$C,Generation_1!$A:$A,$B$182,Generation_1!$B:$B,$H188)</f>
        <v>21578.950694196552</v>
      </c>
      <c r="AB188" s="1">
        <f>SUMIFS(Generation_1!V:V,Generation_1!$A:$A,$B$182,Generation_1!$B:$B,$H188)-SUMIFS(Generation_1!$C:$C,Generation_1!$A:$A,$B$182,Generation_1!$B:$B,$H188)</f>
        <v>25441.250738468574</v>
      </c>
      <c r="AC188" s="1">
        <f>SUMIFS(Generation_1!W:W,Generation_1!$A:$A,$B$182,Generation_1!$B:$B,$H188)-SUMIFS(Generation_1!$C:$C,Generation_1!$A:$A,$B$182,Generation_1!$B:$B,$H188)</f>
        <v>24836.253395742409</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-2841.3111808529156</v>
      </c>
      <c r="K189" s="1">
        <f>SUMIFS(Generation_1!E:E,Generation_1!$A:$A,$B$182,Generation_1!$B:$B,$H189)-SUMIFS(Generation_1!$C:$C,Generation_1!$A:$A,$B$182,Generation_1!$B:$B,$H189)</f>
        <v>-3009.1534268658143</v>
      </c>
      <c r="L189" s="1">
        <f>SUMIFS(Generation_1!F:F,Generation_1!$A:$A,$B$182,Generation_1!$B:$B,$H189)-SUMIFS(Generation_1!$C:$C,Generation_1!$A:$A,$B$182,Generation_1!$B:$B,$H189)</f>
        <v>-165.28525117603749</v>
      </c>
      <c r="M189" s="1">
        <f>SUMIFS(Generation_1!G:G,Generation_1!$A:$A,$B$182,Generation_1!$B:$B,$H189)-SUMIFS(Generation_1!$C:$C,Generation_1!$A:$A,$B$182,Generation_1!$B:$B,$H189)</f>
        <v>-2454.1367621900026</v>
      </c>
      <c r="N189" s="1">
        <f>SUMIFS(Generation_1!H:H,Generation_1!$A:$A,$B$182,Generation_1!$B:$B,$H189)-SUMIFS(Generation_1!$C:$C,Generation_1!$A:$A,$B$182,Generation_1!$B:$B,$H189)</f>
        <v>-1336.6719568994067</v>
      </c>
      <c r="O189" s="1">
        <f>SUMIFS(Generation_1!I:I,Generation_1!$A:$A,$B$182,Generation_1!$B:$B,$H189)-SUMIFS(Generation_1!$C:$C,Generation_1!$A:$A,$B$182,Generation_1!$B:$B,$H189)</f>
        <v>-6875.37431727275</v>
      </c>
      <c r="P189" s="1">
        <f>SUMIFS(Generation_1!J:J,Generation_1!$A:$A,$B$182,Generation_1!$B:$B,$H189)-SUMIFS(Generation_1!$C:$C,Generation_1!$A:$A,$B$182,Generation_1!$B:$B,$H189)</f>
        <v>-527.49791771767923</v>
      </c>
      <c r="Q189" s="1">
        <f>SUMIFS(Generation_1!K:K,Generation_1!$A:$A,$B$182,Generation_1!$B:$B,$H189)-SUMIFS(Generation_1!$C:$C,Generation_1!$A:$A,$B$182,Generation_1!$B:$B,$H189)</f>
        <v>-1461.3612142563343</v>
      </c>
      <c r="R189" s="1">
        <f>SUMIFS(Generation_1!L:L,Generation_1!$A:$A,$B$182,Generation_1!$B:$B,$H189)-SUMIFS(Generation_1!$C:$C,Generation_1!$A:$A,$B$182,Generation_1!$B:$B,$H189)</f>
        <v>-4388.3853221085355</v>
      </c>
      <c r="S189" s="1">
        <f>SUMIFS(Generation_1!M:M,Generation_1!$A:$A,$B$182,Generation_1!$B:$B,$H189)-SUMIFS(Generation_1!$C:$C,Generation_1!$A:$A,$B$182,Generation_1!$B:$B,$H189)</f>
        <v>-3210.6891680227782</v>
      </c>
      <c r="T189" s="1">
        <f>SUMIFS(Generation_1!N:N,Generation_1!$A:$A,$B$182,Generation_1!$B:$B,$H189)-SUMIFS(Generation_1!$C:$C,Generation_1!$A:$A,$B$182,Generation_1!$B:$B,$H189)</f>
        <v>-3418.3681489004775</v>
      </c>
      <c r="U189" s="1">
        <f>SUMIFS(Generation_1!O:O,Generation_1!$A:$A,$B$182,Generation_1!$B:$B,$H189)-SUMIFS(Generation_1!$C:$C,Generation_1!$A:$A,$B$182,Generation_1!$B:$B,$H189)</f>
        <v>-3944.8614959632978</v>
      </c>
      <c r="V189" s="1">
        <f>SUMIFS(Generation_1!P:P,Generation_1!$A:$A,$B$182,Generation_1!$B:$B,$H189)-SUMIFS(Generation_1!$C:$C,Generation_1!$A:$A,$B$182,Generation_1!$B:$B,$H189)</f>
        <v>-2196.02522390183</v>
      </c>
      <c r="W189" s="1">
        <f>SUMIFS(Generation_1!Q:Q,Generation_1!$A:$A,$B$182,Generation_1!$B:$B,$H189)-SUMIFS(Generation_1!$C:$C,Generation_1!$A:$A,$B$182,Generation_1!$B:$B,$H189)</f>
        <v>-3520.4697172094675</v>
      </c>
      <c r="X189" s="1">
        <f>SUMIFS(Generation_1!R:R,Generation_1!$A:$A,$B$182,Generation_1!$B:$B,$H189)-SUMIFS(Generation_1!$C:$C,Generation_1!$A:$A,$B$182,Generation_1!$B:$B,$H189)</f>
        <v>-2859.9008715650998</v>
      </c>
      <c r="Y189" s="1">
        <f>SUMIFS(Generation_1!S:S,Generation_1!$A:$A,$B$182,Generation_1!$B:$B,$H189)-SUMIFS(Generation_1!$C:$C,Generation_1!$A:$A,$B$182,Generation_1!$B:$B,$H189)</f>
        <v>-7347.6944679569224</v>
      </c>
      <c r="Z189" s="1">
        <f>SUMIFS(Generation_1!T:T,Generation_1!$A:$A,$B$182,Generation_1!$B:$B,$H189)-SUMIFS(Generation_1!$C:$C,Generation_1!$A:$A,$B$182,Generation_1!$B:$B,$H189)</f>
        <v>-1108.3734857560848</v>
      </c>
      <c r="AA189" s="1">
        <f>SUMIFS(Generation_1!U:U,Generation_1!$A:$A,$B$182,Generation_1!$B:$B,$H189)-SUMIFS(Generation_1!$C:$C,Generation_1!$A:$A,$B$182,Generation_1!$B:$B,$H189)</f>
        <v>-1535.8877077022298</v>
      </c>
      <c r="AB189" s="1">
        <f>SUMIFS(Generation_1!V:V,Generation_1!$A:$A,$B$182,Generation_1!$B:$B,$H189)-SUMIFS(Generation_1!$C:$C,Generation_1!$A:$A,$B$182,Generation_1!$B:$B,$H189)</f>
        <v>-4813.5655703420998</v>
      </c>
      <c r="AC189" s="1">
        <f>SUMIFS(Generation_1!W:W,Generation_1!$A:$A,$B$182,Generation_1!$B:$B,$H189)-SUMIFS(Generation_1!$C:$C,Generation_1!$A:$A,$B$182,Generation_1!$B:$B,$H189)</f>
        <v>-3383.5488617581414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13.870111624969695</v>
      </c>
      <c r="K190" s="1">
        <f>SUMIFS(Generation_1!E:E,Generation_1!$A:$A,$B$182,Generation_1!$B:$B,$H190)-SUMIFS(Generation_1!$C:$C,Generation_1!$A:$A,$B$182,Generation_1!$B:$B,$H190)</f>
        <v>-6.9272891756104684</v>
      </c>
      <c r="L190" s="1">
        <f>SUMIFS(Generation_1!F:F,Generation_1!$A:$A,$B$182,Generation_1!$B:$B,$H190)-SUMIFS(Generation_1!$C:$C,Generation_1!$A:$A,$B$182,Generation_1!$B:$B,$H190)</f>
        <v>83.94434385688902</v>
      </c>
      <c r="M190" s="1">
        <f>SUMIFS(Generation_1!G:G,Generation_1!$A:$A,$B$182,Generation_1!$B:$B,$H190)-SUMIFS(Generation_1!$C:$C,Generation_1!$A:$A,$B$182,Generation_1!$B:$B,$H190)</f>
        <v>297.66709224675162</v>
      </c>
      <c r="N190" s="1">
        <f>SUMIFS(Generation_1!H:H,Generation_1!$A:$A,$B$182,Generation_1!$B:$B,$H190)-SUMIFS(Generation_1!$C:$C,Generation_1!$A:$A,$B$182,Generation_1!$B:$B,$H190)</f>
        <v>475.7469269307785</v>
      </c>
      <c r="O190" s="1">
        <f>SUMIFS(Generation_1!I:I,Generation_1!$A:$A,$B$182,Generation_1!$B:$B,$H190)-SUMIFS(Generation_1!$C:$C,Generation_1!$A:$A,$B$182,Generation_1!$B:$B,$H190)</f>
        <v>768.93561560783564</v>
      </c>
      <c r="P190" s="1">
        <f>SUMIFS(Generation_1!J:J,Generation_1!$A:$A,$B$182,Generation_1!$B:$B,$H190)-SUMIFS(Generation_1!$C:$C,Generation_1!$A:$A,$B$182,Generation_1!$B:$B,$H190)</f>
        <v>492.13817975757661</v>
      </c>
      <c r="Q190" s="1">
        <f>SUMIFS(Generation_1!K:K,Generation_1!$A:$A,$B$182,Generation_1!$B:$B,$H190)-SUMIFS(Generation_1!$C:$C,Generation_1!$A:$A,$B$182,Generation_1!$B:$B,$H190)</f>
        <v>713.17249055765149</v>
      </c>
      <c r="R190" s="1">
        <f>SUMIFS(Generation_1!L:L,Generation_1!$A:$A,$B$182,Generation_1!$B:$B,$H190)-SUMIFS(Generation_1!$C:$C,Generation_1!$A:$A,$B$182,Generation_1!$B:$B,$H190)</f>
        <v>1999.6045464305998</v>
      </c>
      <c r="S190" s="1">
        <f>SUMIFS(Generation_1!M:M,Generation_1!$A:$A,$B$182,Generation_1!$B:$B,$H190)-SUMIFS(Generation_1!$C:$C,Generation_1!$A:$A,$B$182,Generation_1!$B:$B,$H190)</f>
        <v>1988.3763610685592</v>
      </c>
      <c r="T190" s="1">
        <f>SUMIFS(Generation_1!N:N,Generation_1!$A:$A,$B$182,Generation_1!$B:$B,$H190)-SUMIFS(Generation_1!$C:$C,Generation_1!$A:$A,$B$182,Generation_1!$B:$B,$H190)</f>
        <v>2371.5638748896408</v>
      </c>
      <c r="U190" s="1">
        <f>SUMIFS(Generation_1!O:O,Generation_1!$A:$A,$B$182,Generation_1!$B:$B,$H190)-SUMIFS(Generation_1!$C:$C,Generation_1!$A:$A,$B$182,Generation_1!$B:$B,$H190)</f>
        <v>2842.3619097891292</v>
      </c>
      <c r="V190" s="1">
        <f>SUMIFS(Generation_1!P:P,Generation_1!$A:$A,$B$182,Generation_1!$B:$B,$H190)-SUMIFS(Generation_1!$C:$C,Generation_1!$A:$A,$B$182,Generation_1!$B:$B,$H190)</f>
        <v>3588.6880025744863</v>
      </c>
      <c r="W190" s="1">
        <f>SUMIFS(Generation_1!Q:Q,Generation_1!$A:$A,$B$182,Generation_1!$B:$B,$H190)-SUMIFS(Generation_1!$C:$C,Generation_1!$A:$A,$B$182,Generation_1!$B:$B,$H190)</f>
        <v>8373.8228988603405</v>
      </c>
      <c r="X190" s="1">
        <f>SUMIFS(Generation_1!R:R,Generation_1!$A:$A,$B$182,Generation_1!$B:$B,$H190)-SUMIFS(Generation_1!$C:$C,Generation_1!$A:$A,$B$182,Generation_1!$B:$B,$H190)</f>
        <v>8824.6420484188311</v>
      </c>
      <c r="Y190" s="1">
        <f>SUMIFS(Generation_1!S:S,Generation_1!$A:$A,$B$182,Generation_1!$B:$B,$H190)-SUMIFS(Generation_1!$C:$C,Generation_1!$A:$A,$B$182,Generation_1!$B:$B,$H190)</f>
        <v>8571.2891321181123</v>
      </c>
      <c r="Z190" s="1">
        <f>SUMIFS(Generation_1!T:T,Generation_1!$A:$A,$B$182,Generation_1!$B:$B,$H190)-SUMIFS(Generation_1!$C:$C,Generation_1!$A:$A,$B$182,Generation_1!$B:$B,$H190)</f>
        <v>8199.1774981071103</v>
      </c>
      <c r="AA190" s="1">
        <f>SUMIFS(Generation_1!U:U,Generation_1!$A:$A,$B$182,Generation_1!$B:$B,$H190)-SUMIFS(Generation_1!$C:$C,Generation_1!$A:$A,$B$182,Generation_1!$B:$B,$H190)</f>
        <v>8723.6716106659806</v>
      </c>
      <c r="AB190" s="1">
        <f>SUMIFS(Generation_1!V:V,Generation_1!$A:$A,$B$182,Generation_1!$B:$B,$H190)-SUMIFS(Generation_1!$C:$C,Generation_1!$A:$A,$B$182,Generation_1!$B:$B,$H190)</f>
        <v>8526.5723988795726</v>
      </c>
      <c r="AC190" s="1">
        <f>SUMIFS(Generation_1!W:W,Generation_1!$A:$A,$B$182,Generation_1!$B:$B,$H190)-SUMIFS(Generation_1!$C:$C,Generation_1!$A:$A,$B$182,Generation_1!$B:$B,$H190)</f>
        <v>9000.1582581155053</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1080.322707209838</v>
      </c>
      <c r="K192" s="1">
        <f>SUMIFS(Generation_1!E:E,Generation_1!$A:$A,$B$182,Generation_1!$B:$B,$H192)-SUMIFS(Generation_1!$C:$C,Generation_1!$A:$A,$B$182,Generation_1!$B:$B,$H192)</f>
        <v>1736.3835971601475</v>
      </c>
      <c r="L192" s="1">
        <f>SUMIFS(Generation_1!F:F,Generation_1!$A:$A,$B$182,Generation_1!$B:$B,$H192)-SUMIFS(Generation_1!$C:$C,Generation_1!$A:$A,$B$182,Generation_1!$B:$B,$H192)</f>
        <v>2601.8608374714131</v>
      </c>
      <c r="M192" s="1">
        <f>SUMIFS(Generation_1!G:G,Generation_1!$A:$A,$B$182,Generation_1!$B:$B,$H192)-SUMIFS(Generation_1!$C:$C,Generation_1!$A:$A,$B$182,Generation_1!$B:$B,$H192)</f>
        <v>7325.7432851997801</v>
      </c>
      <c r="N192" s="1">
        <f>SUMIFS(Generation_1!H:H,Generation_1!$A:$A,$B$182,Generation_1!$B:$B,$H192)-SUMIFS(Generation_1!$C:$C,Generation_1!$A:$A,$B$182,Generation_1!$B:$B,$H192)</f>
        <v>9880.1317952994796</v>
      </c>
      <c r="O192" s="1">
        <f>SUMIFS(Generation_1!I:I,Generation_1!$A:$A,$B$182,Generation_1!$B:$B,$H192)-SUMIFS(Generation_1!$C:$C,Generation_1!$A:$A,$B$182,Generation_1!$B:$B,$H192)</f>
        <v>9197.2199876767772</v>
      </c>
      <c r="P192" s="1">
        <f>SUMIFS(Generation_1!J:J,Generation_1!$A:$A,$B$182,Generation_1!$B:$B,$H192)-SUMIFS(Generation_1!$C:$C,Generation_1!$A:$A,$B$182,Generation_1!$B:$B,$H192)</f>
        <v>15721.954147365541</v>
      </c>
      <c r="Q192" s="1">
        <f>SUMIFS(Generation_1!K:K,Generation_1!$A:$A,$B$182,Generation_1!$B:$B,$H192)-SUMIFS(Generation_1!$C:$C,Generation_1!$A:$A,$B$182,Generation_1!$B:$B,$H192)</f>
        <v>18032.482868369167</v>
      </c>
      <c r="R192" s="1">
        <f>SUMIFS(Generation_1!L:L,Generation_1!$A:$A,$B$182,Generation_1!$B:$B,$H192)-SUMIFS(Generation_1!$C:$C,Generation_1!$A:$A,$B$182,Generation_1!$B:$B,$H192)</f>
        <v>17810.716620247935</v>
      </c>
      <c r="S192" s="1">
        <f>SUMIFS(Generation_1!M:M,Generation_1!$A:$A,$B$182,Generation_1!$B:$B,$H192)-SUMIFS(Generation_1!$C:$C,Generation_1!$A:$A,$B$182,Generation_1!$B:$B,$H192)</f>
        <v>20336.577956856978</v>
      </c>
      <c r="T192" s="1">
        <f>SUMIFS(Generation_1!N:N,Generation_1!$A:$A,$B$182,Generation_1!$B:$B,$H192)-SUMIFS(Generation_1!$C:$C,Generation_1!$A:$A,$B$182,Generation_1!$B:$B,$H192)</f>
        <v>19376.585024856409</v>
      </c>
      <c r="U192" s="1">
        <f>SUMIFS(Generation_1!O:O,Generation_1!$A:$A,$B$182,Generation_1!$B:$B,$H192)-SUMIFS(Generation_1!$C:$C,Generation_1!$A:$A,$B$182,Generation_1!$B:$B,$H192)</f>
        <v>17717.653336457362</v>
      </c>
      <c r="V192" s="1">
        <f>SUMIFS(Generation_1!P:P,Generation_1!$A:$A,$B$182,Generation_1!$B:$B,$H192)-SUMIFS(Generation_1!$C:$C,Generation_1!$A:$A,$B$182,Generation_1!$B:$B,$H192)</f>
        <v>18591.808499148887</v>
      </c>
      <c r="W192" s="1">
        <f>SUMIFS(Generation_1!Q:Q,Generation_1!$A:$A,$B$182,Generation_1!$B:$B,$H192)-SUMIFS(Generation_1!$C:$C,Generation_1!$A:$A,$B$182,Generation_1!$B:$B,$H192)</f>
        <v>39562.174781236026</v>
      </c>
      <c r="X192" s="1">
        <f>SUMIFS(Generation_1!R:R,Generation_1!$A:$A,$B$182,Generation_1!$B:$B,$H192)-SUMIFS(Generation_1!$C:$C,Generation_1!$A:$A,$B$182,Generation_1!$B:$B,$H192)</f>
        <v>40527.771259499481</v>
      </c>
      <c r="Y192" s="1">
        <f>SUMIFS(Generation_1!S:S,Generation_1!$A:$A,$B$182,Generation_1!$B:$B,$H192)-SUMIFS(Generation_1!$C:$C,Generation_1!$A:$A,$B$182,Generation_1!$B:$B,$H192)</f>
        <v>38415.606364356616</v>
      </c>
      <c r="Z192" s="1">
        <f>SUMIFS(Generation_1!T:T,Generation_1!$A:$A,$B$182,Generation_1!$B:$B,$H192)-SUMIFS(Generation_1!$C:$C,Generation_1!$A:$A,$B$182,Generation_1!$B:$B,$H192)</f>
        <v>40908.120035419372</v>
      </c>
      <c r="AA192" s="1">
        <f>SUMIFS(Generation_1!U:U,Generation_1!$A:$A,$B$182,Generation_1!$B:$B,$H192)-SUMIFS(Generation_1!$C:$C,Generation_1!$A:$A,$B$182,Generation_1!$B:$B,$H192)</f>
        <v>39710.23030255668</v>
      </c>
      <c r="AB192" s="1">
        <f>SUMIFS(Generation_1!V:V,Generation_1!$A:$A,$B$182,Generation_1!$B:$B,$H192)-SUMIFS(Generation_1!$C:$C,Generation_1!$A:$A,$B$182,Generation_1!$B:$B,$H192)</f>
        <v>38708.360174874993</v>
      </c>
      <c r="AC192" s="1">
        <f>SUMIFS(Generation_1!W:W,Generation_1!$A:$A,$B$182,Generation_1!$B:$B,$H192)-SUMIFS(Generation_1!$C:$C,Generation_1!$A:$A,$B$182,Generation_1!$B:$B,$H192)</f>
        <v>40016.438216242721</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2609.5231455561479</v>
      </c>
      <c r="K193" s="1">
        <f>SUMIFS(Generation_1!E:E,Generation_1!$A:$A,$B$182,Generation_1!$B:$B,$H193)-SUMIFS(Generation_1!$C:$C,Generation_1!$A:$A,$B$182,Generation_1!$B:$B,$H193)</f>
        <v>2195.9283718217393</v>
      </c>
      <c r="L193" s="1">
        <f>SUMIFS(Generation_1!F:F,Generation_1!$A:$A,$B$182,Generation_1!$B:$B,$H193)-SUMIFS(Generation_1!$C:$C,Generation_1!$A:$A,$B$182,Generation_1!$B:$B,$H193)</f>
        <v>2286.8613206774226</v>
      </c>
      <c r="M193" s="1">
        <f>SUMIFS(Generation_1!G:G,Generation_1!$A:$A,$B$182,Generation_1!$B:$B,$H193)-SUMIFS(Generation_1!$C:$C,Generation_1!$A:$A,$B$182,Generation_1!$B:$B,$H193)</f>
        <v>3120.8275745860319</v>
      </c>
      <c r="N193" s="1">
        <f>SUMIFS(Generation_1!H:H,Generation_1!$A:$A,$B$182,Generation_1!$B:$B,$H193)-SUMIFS(Generation_1!$C:$C,Generation_1!$A:$A,$B$182,Generation_1!$B:$B,$H193)</f>
        <v>5037.3528604590956</v>
      </c>
      <c r="O193" s="1">
        <f>SUMIFS(Generation_1!I:I,Generation_1!$A:$A,$B$182,Generation_1!$B:$B,$H193)-SUMIFS(Generation_1!$C:$C,Generation_1!$A:$A,$B$182,Generation_1!$B:$B,$H193)</f>
        <v>9359.3602358634034</v>
      </c>
      <c r="P193" s="1">
        <f>SUMIFS(Generation_1!J:J,Generation_1!$A:$A,$B$182,Generation_1!$B:$B,$H193)-SUMIFS(Generation_1!$C:$C,Generation_1!$A:$A,$B$182,Generation_1!$B:$B,$H193)</f>
        <v>6421.5339311626249</v>
      </c>
      <c r="Q193" s="1">
        <f>SUMIFS(Generation_1!K:K,Generation_1!$A:$A,$B$182,Generation_1!$B:$B,$H193)-SUMIFS(Generation_1!$C:$C,Generation_1!$A:$A,$B$182,Generation_1!$B:$B,$H193)</f>
        <v>9326.1378376384582</v>
      </c>
      <c r="R193" s="1">
        <f>SUMIFS(Generation_1!L:L,Generation_1!$A:$A,$B$182,Generation_1!$B:$B,$H193)-SUMIFS(Generation_1!$C:$C,Generation_1!$A:$A,$B$182,Generation_1!$B:$B,$H193)</f>
        <v>9834.363929020159</v>
      </c>
      <c r="S193" s="1">
        <f>SUMIFS(Generation_1!M:M,Generation_1!$A:$A,$B$182,Generation_1!$B:$B,$H193)-SUMIFS(Generation_1!$C:$C,Generation_1!$A:$A,$B$182,Generation_1!$B:$B,$H193)</f>
        <v>11552.834267244814</v>
      </c>
      <c r="T193" s="1">
        <f>SUMIFS(Generation_1!N:N,Generation_1!$A:$A,$B$182,Generation_1!$B:$B,$H193)-SUMIFS(Generation_1!$C:$C,Generation_1!$A:$A,$B$182,Generation_1!$B:$B,$H193)</f>
        <v>14420.093501828675</v>
      </c>
      <c r="U193" s="1">
        <f>SUMIFS(Generation_1!O:O,Generation_1!$A:$A,$B$182,Generation_1!$B:$B,$H193)-SUMIFS(Generation_1!$C:$C,Generation_1!$A:$A,$B$182,Generation_1!$B:$B,$H193)</f>
        <v>17366.300306383098</v>
      </c>
      <c r="V193" s="1">
        <f>SUMIFS(Generation_1!P:P,Generation_1!$A:$A,$B$182,Generation_1!$B:$B,$H193)-SUMIFS(Generation_1!$C:$C,Generation_1!$A:$A,$B$182,Generation_1!$B:$B,$H193)</f>
        <v>17171.434355666242</v>
      </c>
      <c r="W193" s="1">
        <f>SUMIFS(Generation_1!Q:Q,Generation_1!$A:$A,$B$182,Generation_1!$B:$B,$H193)-SUMIFS(Generation_1!$C:$C,Generation_1!$A:$A,$B$182,Generation_1!$B:$B,$H193)</f>
        <v>18313.565221072888</v>
      </c>
      <c r="X193" s="1">
        <f>SUMIFS(Generation_1!R:R,Generation_1!$A:$A,$B$182,Generation_1!$B:$B,$H193)-SUMIFS(Generation_1!$C:$C,Generation_1!$A:$A,$B$182,Generation_1!$B:$B,$H193)</f>
        <v>18358.413332409713</v>
      </c>
      <c r="Y193" s="1">
        <f>SUMIFS(Generation_1!S:S,Generation_1!$A:$A,$B$182,Generation_1!$B:$B,$H193)-SUMIFS(Generation_1!$C:$C,Generation_1!$A:$A,$B$182,Generation_1!$B:$B,$H193)</f>
        <v>18462.187814682125</v>
      </c>
      <c r="Z193" s="1">
        <f>SUMIFS(Generation_1!T:T,Generation_1!$A:$A,$B$182,Generation_1!$B:$B,$H193)-SUMIFS(Generation_1!$C:$C,Generation_1!$A:$A,$B$182,Generation_1!$B:$B,$H193)</f>
        <v>14573.168768206391</v>
      </c>
      <c r="AA193" s="1">
        <f>SUMIFS(Generation_1!U:U,Generation_1!$A:$A,$B$182,Generation_1!$B:$B,$H193)-SUMIFS(Generation_1!$C:$C,Generation_1!$A:$A,$B$182,Generation_1!$B:$B,$H193)</f>
        <v>16154.241129892349</v>
      </c>
      <c r="AB193" s="1">
        <f>SUMIFS(Generation_1!V:V,Generation_1!$A:$A,$B$182,Generation_1!$B:$B,$H193)-SUMIFS(Generation_1!$C:$C,Generation_1!$A:$A,$B$182,Generation_1!$B:$B,$H193)</f>
        <v>16660.221798275401</v>
      </c>
      <c r="AC193" s="1">
        <f>SUMIFS(Generation_1!W:W,Generation_1!$A:$A,$B$182,Generation_1!$B:$B,$H193)-SUMIFS(Generation_1!$C:$C,Generation_1!$A:$A,$B$182,Generation_1!$B:$B,$H193)</f>
        <v>17284.366199352764</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-0.13821430193199105</v>
      </c>
      <c r="K196" s="1">
        <f>SUMIFS(Generation_1!E:E,Generation_1!$A:$A,$B$182,Generation_1!$B:$B,$H196)-SUMIFS(Generation_1!$C:$C,Generation_1!$A:$A,$B$182,Generation_1!$B:$B,$H196)</f>
        <v>3.3320667675089399E-3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-0.13821430193199105</v>
      </c>
      <c r="O196" s="1">
        <f>SUMIFS(Generation_1!I:I,Generation_1!$A:$A,$B$182,Generation_1!$B:$B,$H196)-SUMIFS(Generation_1!$C:$C,Generation_1!$A:$A,$B$182,Generation_1!$B:$B,$H196)</f>
        <v>6.7079960284708945E-2</v>
      </c>
      <c r="P196" s="1">
        <f>SUMIFS(Generation_1!J:J,Generation_1!$A:$A,$B$182,Generation_1!$B:$B,$H196)-SUMIFS(Generation_1!$C:$C,Generation_1!$A:$A,$B$182,Generation_1!$B:$B,$H196)</f>
        <v>8.6467133000908941E-2</v>
      </c>
      <c r="Q196" s="1">
        <f>SUMIFS(Generation_1!K:K,Generation_1!$A:$A,$B$182,Generation_1!$B:$B,$H196)-SUMIFS(Generation_1!$C:$C,Generation_1!$A:$A,$B$182,Generation_1!$B:$B,$H196)</f>
        <v>1.4297224456142259</v>
      </c>
      <c r="R196" s="1">
        <f>SUMIFS(Generation_1!L:L,Generation_1!$A:$A,$B$182,Generation_1!$B:$B,$H196)-SUMIFS(Generation_1!$C:$C,Generation_1!$A:$A,$B$182,Generation_1!$B:$B,$H196)</f>
        <v>-0.13821430193199105</v>
      </c>
      <c r="S196" s="1">
        <f>SUMIFS(Generation_1!M:M,Generation_1!$A:$A,$B$182,Generation_1!$B:$B,$H196)-SUMIFS(Generation_1!$C:$C,Generation_1!$A:$A,$B$182,Generation_1!$B:$B,$H196)</f>
        <v>0.14129746702670901</v>
      </c>
      <c r="T196" s="1">
        <f>SUMIFS(Generation_1!N:N,Generation_1!$A:$A,$B$182,Generation_1!$B:$B,$H196)-SUMIFS(Generation_1!$C:$C,Generation_1!$A:$A,$B$182,Generation_1!$B:$B,$H196)</f>
        <v>0.15939262542370894</v>
      </c>
      <c r="U196" s="1">
        <f>SUMIFS(Generation_1!O:O,Generation_1!$A:$A,$B$182,Generation_1!$B:$B,$H196)-SUMIFS(Generation_1!$C:$C,Generation_1!$A:$A,$B$182,Generation_1!$B:$B,$H196)</f>
        <v>0.67345595633107713</v>
      </c>
      <c r="V196" s="1">
        <f>SUMIFS(Generation_1!P:P,Generation_1!$A:$A,$B$182,Generation_1!$B:$B,$H196)-SUMIFS(Generation_1!$C:$C,Generation_1!$A:$A,$B$182,Generation_1!$B:$B,$H196)</f>
        <v>1.1371113096125798</v>
      </c>
      <c r="W196" s="1">
        <f>SUMIFS(Generation_1!Q:Q,Generation_1!$A:$A,$B$182,Generation_1!$B:$B,$H196)-SUMIFS(Generation_1!$C:$C,Generation_1!$A:$A,$B$182,Generation_1!$B:$B,$H196)</f>
        <v>2.9450787606297104</v>
      </c>
      <c r="X196" s="1">
        <f>SUMIFS(Generation_1!R:R,Generation_1!$A:$A,$B$182,Generation_1!$B:$B,$H196)-SUMIFS(Generation_1!$C:$C,Generation_1!$A:$A,$B$182,Generation_1!$B:$B,$H196)</f>
        <v>3.5209541895662602</v>
      </c>
      <c r="Y196" s="1">
        <f>SUMIFS(Generation_1!S:S,Generation_1!$A:$A,$B$182,Generation_1!$B:$B,$H196)-SUMIFS(Generation_1!$C:$C,Generation_1!$A:$A,$B$182,Generation_1!$B:$B,$H196)</f>
        <v>1.5164314270011756</v>
      </c>
      <c r="Z196" s="1">
        <f>SUMIFS(Generation_1!T:T,Generation_1!$A:$A,$B$182,Generation_1!$B:$B,$H196)-SUMIFS(Generation_1!$C:$C,Generation_1!$A:$A,$B$182,Generation_1!$B:$B,$H196)</f>
        <v>4.4821281448324441</v>
      </c>
      <c r="AA196" s="1">
        <f>SUMIFS(Generation_1!U:U,Generation_1!$A:$A,$B$182,Generation_1!$B:$B,$H196)-SUMIFS(Generation_1!$C:$C,Generation_1!$A:$A,$B$182,Generation_1!$B:$B,$H196)</f>
        <v>4.527769962284891</v>
      </c>
      <c r="AB196" s="1">
        <f>SUMIFS(Generation_1!V:V,Generation_1!$A:$A,$B$182,Generation_1!$B:$B,$H196)-SUMIFS(Generation_1!$C:$C,Generation_1!$A:$A,$B$182,Generation_1!$B:$B,$H196)</f>
        <v>1.6626409126504136</v>
      </c>
      <c r="AC196" s="1">
        <f>SUMIFS(Generation_1!W:W,Generation_1!$A:$A,$B$182,Generation_1!$B:$B,$H196)-SUMIFS(Generation_1!$C:$C,Generation_1!$A:$A,$B$182,Generation_1!$B:$B,$H196)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Central with TRET (DP4)</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15273.413347858641</v>
      </c>
      <c r="J13" s="14">
        <f>SUMIFS(BuildCost_2!C:C,BuildCost_2!$A:$A,$B$10)/1000</f>
        <v>0</v>
      </c>
      <c r="K13" s="14">
        <f>SUMIFS(BuildCost_2!D:D,BuildCost_2!$A:$A,$B$10)/1000</f>
        <v>233.47119700252497</v>
      </c>
      <c r="L13" s="14">
        <f>SUMIFS(BuildCost_2!E:E,BuildCost_2!$A:$A,$B$10)/1000</f>
        <v>249.61636347738323</v>
      </c>
      <c r="M13" s="14">
        <f>SUMIFS(BuildCost_2!F:F,BuildCost_2!$A:$A,$B$10)/1000</f>
        <v>275.53090968523486</v>
      </c>
      <c r="N13" s="14">
        <f>SUMIFS(BuildCost_2!G:G,BuildCost_2!$A:$A,$B$10)/1000</f>
        <v>387.5240565646489</v>
      </c>
      <c r="O13" s="14">
        <f>SUMIFS(BuildCost_2!H:H,BuildCost_2!$A:$A,$B$10)/1000</f>
        <v>554.40972314730539</v>
      </c>
      <c r="P13" s="14">
        <f>SUMIFS(BuildCost_2!I:I,BuildCost_2!$A:$A,$B$10)/1000</f>
        <v>758.4778732453583</v>
      </c>
      <c r="Q13" s="14">
        <f>SUMIFS(BuildCost_2!J:J,BuildCost_2!$A:$A,$B$10)/1000</f>
        <v>1033.5961411172827</v>
      </c>
      <c r="R13" s="14">
        <f>SUMIFS(BuildCost_2!K:K,BuildCost_2!$A:$A,$B$10)/1000</f>
        <v>1194.6107362977239</v>
      </c>
      <c r="S13" s="14">
        <f>SUMIFS(BuildCost_2!L:L,BuildCost_2!$A:$A,$B$10)/1000</f>
        <v>1215.3468740474391</v>
      </c>
      <c r="T13" s="14">
        <f>SUMIFS(BuildCost_2!M:M,BuildCost_2!$A:$A,$B$10)/1000</f>
        <v>1244.7902957617557</v>
      </c>
      <c r="U13" s="14">
        <f>SUMIFS(BuildCost_2!N:N,BuildCost_2!$A:$A,$B$10)/1000</f>
        <v>1719.5333115872309</v>
      </c>
      <c r="V13" s="14">
        <f>SUMIFS(BuildCost_2!O:O,BuildCost_2!$A:$A,$B$10)/1000</f>
        <v>1910.2070323987109</v>
      </c>
      <c r="W13" s="14">
        <f>SUMIFS(BuildCost_2!P:P,BuildCost_2!$A:$A,$B$10)/1000</f>
        <v>1969.6901496345363</v>
      </c>
      <c r="X13" s="14">
        <f>SUMIFS(BuildCost_2!Q:Q,BuildCost_2!$A:$A,$B$10)/1000</f>
        <v>3038.7960845309881</v>
      </c>
      <c r="Y13" s="14">
        <f>SUMIFS(BuildCost_2!R:R,BuildCost_2!$A:$A,$B$10)/1000</f>
        <v>3298.8675752198305</v>
      </c>
      <c r="Z13" s="14">
        <f>SUMIFS(BuildCost_2!S:S,BuildCost_2!$A:$A,$B$10)/1000</f>
        <v>4062.8199682435893</v>
      </c>
      <c r="AA13" s="14">
        <f>SUMIFS(BuildCost_2!T:T,BuildCost_2!$A:$A,$B$10)/1000</f>
        <v>4200.1897689447251</v>
      </c>
      <c r="AB13" s="14">
        <f>SUMIFS(BuildCost_2!U:U,BuildCost_2!$A:$A,$B$10)/1000</f>
        <v>4282.3358448457639</v>
      </c>
      <c r="AC13" s="14">
        <f>SUMIFS(BuildCost_2!V:V,BuildCost_2!$A:$A,$B$10)/1000</f>
        <v>4558.894481975798</v>
      </c>
      <c r="AD13" s="14">
        <f>SUMIFS(BuildCost_2!W:W,BuildCost_2!$A:$A,$B$10)/1000</f>
        <v>4692.1730621814268</v>
      </c>
    </row>
    <row r="14" spans="1:30">
      <c r="F14" s="42"/>
      <c r="H14" s="69" t="s">
        <v>102</v>
      </c>
      <c r="I14" s="14">
        <f t="shared" si="0"/>
        <v>35544.965663113951</v>
      </c>
      <c r="J14" s="14">
        <f>SUMIFS(FOMCost_2!C:C,FOMCost_2!$A:$A,$B$10)/1000</f>
        <v>3663.3629785851144</v>
      </c>
      <c r="K14" s="14">
        <f>SUMIFS(FOMCost_2!D:D,FOMCost_2!$A:$A,$B$10)/1000</f>
        <v>3462.9362879901464</v>
      </c>
      <c r="L14" s="14">
        <f>SUMIFS(FOMCost_2!E:E,FOMCost_2!$A:$A,$B$10)/1000</f>
        <v>2837.1920463442311</v>
      </c>
      <c r="M14" s="14">
        <f>SUMIFS(FOMCost_2!F:F,FOMCost_2!$A:$A,$B$10)/1000</f>
        <v>4532.0283119248379</v>
      </c>
      <c r="N14" s="14">
        <f>SUMIFS(FOMCost_2!G:G,FOMCost_2!$A:$A,$B$10)/1000</f>
        <v>3435.7030321530938</v>
      </c>
      <c r="O14" s="14">
        <f>SUMIFS(FOMCost_2!H:H,FOMCost_2!$A:$A,$B$10)/1000</f>
        <v>3557.6526694681934</v>
      </c>
      <c r="P14" s="14">
        <f>SUMIFS(FOMCost_2!I:I,FOMCost_2!$A:$A,$B$10)/1000</f>
        <v>3843.6424023562658</v>
      </c>
      <c r="Q14" s="14">
        <f>SUMIFS(FOMCost_2!J:J,FOMCost_2!$A:$A,$B$10)/1000</f>
        <v>3045.9012186380642</v>
      </c>
      <c r="R14" s="14">
        <f>SUMIFS(FOMCost_2!K:K,FOMCost_2!$A:$A,$B$10)/1000</f>
        <v>2960.2965055487484</v>
      </c>
      <c r="S14" s="14">
        <f>SUMIFS(FOMCost_2!L:L,FOMCost_2!$A:$A,$B$10)/1000</f>
        <v>3548.4526036497641</v>
      </c>
      <c r="T14" s="14">
        <f>SUMIFS(FOMCost_2!M:M,FOMCost_2!$A:$A,$B$10)/1000</f>
        <v>3650.8966070923098</v>
      </c>
      <c r="U14" s="14">
        <f>SUMIFS(FOMCost_2!N:N,FOMCost_2!$A:$A,$B$10)/1000</f>
        <v>3322.8039971383341</v>
      </c>
      <c r="V14" s="14">
        <f>SUMIFS(FOMCost_2!O:O,FOMCost_2!$A:$A,$B$10)/1000</f>
        <v>2773.6785049422911</v>
      </c>
      <c r="W14" s="14">
        <f>SUMIFS(FOMCost_2!P:P,FOMCost_2!$A:$A,$B$10)/1000</f>
        <v>2778.5817434647738</v>
      </c>
      <c r="X14" s="14">
        <f>SUMIFS(FOMCost_2!Q:Q,FOMCost_2!$A:$A,$B$10)/1000</f>
        <v>2742.4627000547694</v>
      </c>
      <c r="Y14" s="14">
        <f>SUMIFS(FOMCost_2!R:R,FOMCost_2!$A:$A,$B$10)/1000</f>
        <v>3193.9123610496445</v>
      </c>
      <c r="Z14" s="14">
        <f>SUMIFS(FOMCost_2!S:S,FOMCost_2!$A:$A,$B$10)/1000</f>
        <v>3715.5365490818617</v>
      </c>
      <c r="AA14" s="14">
        <f>SUMIFS(FOMCost_2!T:T,FOMCost_2!$A:$A,$B$10)/1000</f>
        <v>2858.0971513536247</v>
      </c>
      <c r="AB14" s="14">
        <f>SUMIFS(FOMCost_2!U:U,FOMCost_2!$A:$A,$B$10)/1000</f>
        <v>2834.0845174917686</v>
      </c>
      <c r="AC14" s="14">
        <f>SUMIFS(FOMCost_2!V:V,FOMCost_2!$A:$A,$B$10)/1000</f>
        <v>3493.8996410391442</v>
      </c>
      <c r="AD14" s="14">
        <f>SUMIFS(FOMCost_2!W:W,FOMCost_2!$A:$A,$B$10)/1000</f>
        <v>2863.1615612367309</v>
      </c>
    </row>
    <row r="15" spans="1:30">
      <c r="F15" s="42"/>
      <c r="H15" s="69" t="s">
        <v>103</v>
      </c>
      <c r="I15" s="14">
        <f t="shared" si="0"/>
        <v>22316.361684328123</v>
      </c>
      <c r="J15" s="14">
        <f>SUMIFS(FuelCost_2!C:C,FuelCost_2!$A:$A,$B$10)/1000</f>
        <v>2473.1226394493265</v>
      </c>
      <c r="K15" s="14">
        <f>SUMIFS(FuelCost_2!D:D,FuelCost_2!$A:$A,$B$10)/1000</f>
        <v>2453.2077664357857</v>
      </c>
      <c r="L15" s="14">
        <f>SUMIFS(FuelCost_2!E:E,FuelCost_2!$A:$A,$B$10)/1000</f>
        <v>2579.6001800263498</v>
      </c>
      <c r="M15" s="14">
        <f>SUMIFS(FuelCost_2!F:F,FuelCost_2!$A:$A,$B$10)/1000</f>
        <v>2386.5395072467977</v>
      </c>
      <c r="N15" s="14">
        <f>SUMIFS(FuelCost_2!G:G,FuelCost_2!$A:$A,$B$10)/1000</f>
        <v>2312.0735191273975</v>
      </c>
      <c r="O15" s="14">
        <f>SUMIFS(FuelCost_2!H:H,FuelCost_2!$A:$A,$B$10)/1000</f>
        <v>2235.7080827763948</v>
      </c>
      <c r="P15" s="14">
        <f>SUMIFS(FuelCost_2!I:I,FuelCost_2!$A:$A,$B$10)/1000</f>
        <v>2450.6997826319462</v>
      </c>
      <c r="Q15" s="14">
        <f>SUMIFS(FuelCost_2!J:J,FuelCost_2!$A:$A,$B$10)/1000</f>
        <v>2216.9209257654429</v>
      </c>
      <c r="R15" s="14">
        <f>SUMIFS(FuelCost_2!K:K,FuelCost_2!$A:$A,$B$10)/1000</f>
        <v>2140.3737561908079</v>
      </c>
      <c r="S15" s="14">
        <f>SUMIFS(FuelCost_2!L:L,FuelCost_2!$A:$A,$B$10)/1000</f>
        <v>2334.1560813130932</v>
      </c>
      <c r="T15" s="14">
        <f>SUMIFS(FuelCost_2!M:M,FuelCost_2!$A:$A,$B$10)/1000</f>
        <v>2270.4936647281543</v>
      </c>
      <c r="U15" s="14">
        <f>SUMIFS(FuelCost_2!N:N,FuelCost_2!$A:$A,$B$10)/1000</f>
        <v>2037.921110229543</v>
      </c>
      <c r="V15" s="14">
        <f>SUMIFS(FuelCost_2!O:O,FuelCost_2!$A:$A,$B$10)/1000</f>
        <v>2064.9213243176569</v>
      </c>
      <c r="W15" s="14">
        <f>SUMIFS(FuelCost_2!P:P,FuelCost_2!$A:$A,$B$10)/1000</f>
        <v>2011.8716852422535</v>
      </c>
      <c r="X15" s="14">
        <f>SUMIFS(FuelCost_2!Q:Q,FuelCost_2!$A:$A,$B$10)/1000</f>
        <v>1496.2244711065812</v>
      </c>
      <c r="Y15" s="14">
        <f>SUMIFS(FuelCost_2!R:R,FuelCost_2!$A:$A,$B$10)/1000</f>
        <v>1314.9362625799924</v>
      </c>
      <c r="Z15" s="14">
        <f>SUMIFS(FuelCost_2!S:S,FuelCost_2!$A:$A,$B$10)/1000</f>
        <v>1548.5107504801867</v>
      </c>
      <c r="AA15" s="14">
        <f>SUMIFS(FuelCost_2!T:T,FuelCost_2!$A:$A,$B$10)/1000</f>
        <v>1211.5024607642299</v>
      </c>
      <c r="AB15" s="14">
        <f>SUMIFS(FuelCost_2!U:U,FuelCost_2!$A:$A,$B$10)/1000</f>
        <v>1194.7148829778796</v>
      </c>
      <c r="AC15" s="14">
        <f>SUMIFS(FuelCost_2!V:V,FuelCost_2!$A:$A,$B$10)/1000</f>
        <v>1442.8324762811035</v>
      </c>
      <c r="AD15" s="14">
        <f>SUMIFS(FuelCost_2!W:W,FuelCost_2!$A:$A,$B$10)/1000</f>
        <v>1095.3492905438684</v>
      </c>
    </row>
    <row r="16" spans="1:30">
      <c r="F16" s="42"/>
      <c r="H16" s="69" t="s">
        <v>104</v>
      </c>
      <c r="I16" s="14">
        <f t="shared" si="0"/>
        <v>7525.7811178655511</v>
      </c>
      <c r="J16" s="14">
        <f>SUMIFS(VOMCost_2!C:C,VOMCost_2!$A:$A,$B$10)/1000</f>
        <v>769.69538835041408</v>
      </c>
      <c r="K16" s="14">
        <f>SUMIFS(VOMCost_2!D:D,VOMCost_2!$A:$A,$B$10)/1000</f>
        <v>748.18345071095462</v>
      </c>
      <c r="L16" s="14">
        <f>SUMIFS(VOMCost_2!E:E,VOMCost_2!$A:$A,$B$10)/1000</f>
        <v>748.03870150098282</v>
      </c>
      <c r="M16" s="14">
        <f>SUMIFS(VOMCost_2!F:F,VOMCost_2!$A:$A,$B$10)/1000</f>
        <v>756.20219289161844</v>
      </c>
      <c r="N16" s="14">
        <f>SUMIFS(VOMCost_2!G:G,VOMCost_2!$A:$A,$B$10)/1000</f>
        <v>734.42533461580285</v>
      </c>
      <c r="O16" s="14">
        <f>SUMIFS(VOMCost_2!H:H,VOMCost_2!$A:$A,$B$10)/1000</f>
        <v>731.65519636930037</v>
      </c>
      <c r="P16" s="14">
        <f>SUMIFS(VOMCost_2!I:I,VOMCost_2!$A:$A,$B$10)/1000</f>
        <v>704.16537960319079</v>
      </c>
      <c r="Q16" s="14">
        <f>SUMIFS(VOMCost_2!J:J,VOMCost_2!$A:$A,$B$10)/1000</f>
        <v>727.72999892079702</v>
      </c>
      <c r="R16" s="14">
        <f>SUMIFS(VOMCost_2!K:K,VOMCost_2!$A:$A,$B$10)/1000</f>
        <v>715.37440999925536</v>
      </c>
      <c r="S16" s="14">
        <f>SUMIFS(VOMCost_2!L:L,VOMCost_2!$A:$A,$B$10)/1000</f>
        <v>706.65155793434315</v>
      </c>
      <c r="T16" s="14">
        <f>SUMIFS(VOMCost_2!M:M,VOMCost_2!$A:$A,$B$10)/1000</f>
        <v>713.20971414891892</v>
      </c>
      <c r="U16" s="14">
        <f>SUMIFS(VOMCost_2!N:N,VOMCost_2!$A:$A,$B$10)/1000</f>
        <v>695.66127582620595</v>
      </c>
      <c r="V16" s="14">
        <f>SUMIFS(VOMCost_2!O:O,VOMCost_2!$A:$A,$B$10)/1000</f>
        <v>698.23908304763643</v>
      </c>
      <c r="W16" s="14">
        <f>SUMIFS(VOMCost_2!P:P,VOMCost_2!$A:$A,$B$10)/1000</f>
        <v>688.91603579516357</v>
      </c>
      <c r="X16" s="14">
        <f>SUMIFS(VOMCost_2!Q:Q,VOMCost_2!$A:$A,$B$10)/1000</f>
        <v>648.84606163698186</v>
      </c>
      <c r="Y16" s="14">
        <f>SUMIFS(VOMCost_2!R:R,VOMCost_2!$A:$A,$B$10)/1000</f>
        <v>647.16553685584449</v>
      </c>
      <c r="Z16" s="14">
        <f>SUMIFS(VOMCost_2!S:S,VOMCost_2!$A:$A,$B$10)/1000</f>
        <v>630.80361769890203</v>
      </c>
      <c r="AA16" s="14">
        <f>SUMIFS(VOMCost_2!T:T,VOMCost_2!$A:$A,$B$10)/1000</f>
        <v>660.20133654411359</v>
      </c>
      <c r="AB16" s="14">
        <f>SUMIFS(VOMCost_2!U:U,VOMCost_2!$A:$A,$B$10)/1000</f>
        <v>649.23130432737889</v>
      </c>
      <c r="AC16" s="14">
        <f>SUMIFS(VOMCost_2!V:V,VOMCost_2!$A:$A,$B$10)/1000</f>
        <v>641.78049378617254</v>
      </c>
      <c r="AD16" s="14">
        <f>SUMIFS(VOMCost_2!W:W,VOMCost_2!$A:$A,$B$10)/1000</f>
        <v>632.02759893304744</v>
      </c>
    </row>
    <row r="17" spans="1:31">
      <c r="F17" s="42"/>
      <c r="H17" s="69" t="s">
        <v>105</v>
      </c>
      <c r="I17" s="14">
        <f>NPV(WACC,J17:AD17)/(1+WACC)^2</f>
        <v>688.583099288482</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0.86151205379967477</v>
      </c>
      <c r="P17" s="14">
        <f>SUMIFS(REZTxCost_2!I:I,REZTxCost_2!$A:$A,$B$10)/1000</f>
        <v>2.3862462391709505</v>
      </c>
      <c r="Q17" s="14">
        <f>SUMIFS(REZTxCost_2!J:J,REZTxCost_2!$A:$A,$B$10)/1000</f>
        <v>10.864848299697014</v>
      </c>
      <c r="R17" s="14">
        <f>SUMIFS(REZTxCost_2!K:K,REZTxCost_2!$A:$A,$B$10)/1000</f>
        <v>29.770528665641674</v>
      </c>
      <c r="S17" s="14">
        <f>SUMIFS(REZTxCost_2!L:L,REZTxCost_2!$A:$A,$B$10)/1000</f>
        <v>29.770528665641674</v>
      </c>
      <c r="T17" s="14">
        <f>SUMIFS(REZTxCost_2!M:M,REZTxCost_2!$A:$A,$B$10)/1000</f>
        <v>29.77052866564232</v>
      </c>
      <c r="U17" s="14">
        <f>SUMIFS(REZTxCost_2!N:N,REZTxCost_2!$A:$A,$B$10)/1000</f>
        <v>29.351053665641711</v>
      </c>
      <c r="V17" s="14">
        <f>SUMIFS(REZTxCost_2!O:O,REZTxCost_2!$A:$A,$B$10)/1000</f>
        <v>29.351053665641711</v>
      </c>
      <c r="W17" s="14">
        <f>SUMIFS(REZTxCost_2!P:P,REZTxCost_2!$A:$A,$B$10)/1000</f>
        <v>29.351053665641711</v>
      </c>
      <c r="X17" s="14">
        <f>SUMIFS(REZTxCost_2!Q:Q,REZTxCost_2!$A:$A,$B$10)/1000</f>
        <v>123.64855244728302</v>
      </c>
      <c r="Y17" s="14">
        <f>SUMIFS(REZTxCost_2!R:R,REZTxCost_2!$A:$A,$B$10)/1000</f>
        <v>126.00244344112443</v>
      </c>
      <c r="Z17" s="14">
        <f>SUMIFS(REZTxCost_2!S:S,REZTxCost_2!$A:$A,$B$10)/1000</f>
        <v>293.36832989329406</v>
      </c>
      <c r="AA17" s="14">
        <f>SUMIFS(REZTxCost_2!T:T,REZTxCost_2!$A:$A,$B$10)/1000</f>
        <v>293.36832989329406</v>
      </c>
      <c r="AB17" s="14">
        <f>SUMIFS(REZTxCost_2!U:U,REZTxCost_2!$A:$A,$B$10)/1000</f>
        <v>333.11883850392053</v>
      </c>
      <c r="AC17" s="14">
        <f>SUMIFS(REZTxCost_2!V:V,REZTxCost_2!$A:$A,$B$10)/1000</f>
        <v>387.69804995694608</v>
      </c>
      <c r="AD17" s="14">
        <f>SUMIFS(REZTxCost_2!W:W,REZTxCost_2!$A:$A,$B$10)/1000</f>
        <v>387.69804995694608</v>
      </c>
    </row>
    <row r="18" spans="1:31">
      <c r="F18" s="42"/>
      <c r="H18" s="69" t="s">
        <v>106</v>
      </c>
      <c r="I18" s="14">
        <f t="shared" si="0"/>
        <v>57.302031874429204</v>
      </c>
      <c r="J18" s="14">
        <f>SUMIFS(DSPCost_2!C:C,DSPCost_2!$A:$A,$B$10)/1000</f>
        <v>2.0317501972951852</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9.0439837018998581</v>
      </c>
      <c r="W18" s="14">
        <f>SUMIFS(DSPCost_2!P:P,DSPCost_2!$A:$A,$B$10)/1000</f>
        <v>34.457831974497758</v>
      </c>
      <c r="X18" s="14">
        <f>SUMIFS(DSPCost_2!Q:Q,DSPCost_2!$A:$A,$B$10)/1000</f>
        <v>32.473539606991139</v>
      </c>
      <c r="Y18" s="14">
        <f>SUMIFS(DSPCost_2!R:R,DSPCost_2!$A:$A,$B$10)/1000</f>
        <v>10.28514711599802</v>
      </c>
      <c r="Z18" s="14">
        <f>SUMIFS(DSPCost_2!S:S,DSPCost_2!$A:$A,$B$10)/1000</f>
        <v>10.604954101545269</v>
      </c>
      <c r="AA18" s="14">
        <f>SUMIFS(DSPCost_2!T:T,DSPCost_2!$A:$A,$B$10)/1000</f>
        <v>0</v>
      </c>
      <c r="AB18" s="14">
        <f>SUMIFS(DSPCost_2!U:U,DSPCost_2!$A:$A,$B$10)/1000</f>
        <v>0</v>
      </c>
      <c r="AC18" s="14">
        <f>SUMIFS(DSPCost_2!V:V,DSPCost_2!$A:$A,$B$10)/1000</f>
        <v>25.153975825874205</v>
      </c>
      <c r="AD18" s="14">
        <f>SUMIFS(DSPCost_2!W:W,DSPCost_2!$A:$A,$B$10)/1000</f>
        <v>0</v>
      </c>
    </row>
    <row r="19" spans="1:31">
      <c r="F19" s="42"/>
      <c r="H19" s="69" t="s">
        <v>107</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4564.3108161975306</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439.54593323854112</v>
      </c>
      <c r="R20" s="14">
        <f>SUMIFS(ICTxCost_2!K:K,ICTxCost_2!$A:$A,$B$10)/1000</f>
        <v>439.54593323854112</v>
      </c>
      <c r="S20" s="14">
        <f>SUMIFS(ICTxCost_2!L:L,ICTxCost_2!$A:$A,$B$10)/1000</f>
        <v>439.54593323854112</v>
      </c>
      <c r="T20" s="14">
        <f>SUMIFS(ICTxCost_2!M:M,ICTxCost_2!$A:$A,$B$10)/1000</f>
        <v>534.60008820301323</v>
      </c>
      <c r="U20" s="14">
        <f>SUMIFS(ICTxCost_2!N:N,ICTxCost_2!$A:$A,$B$10)/1000</f>
        <v>688.06538419527169</v>
      </c>
      <c r="V20" s="14">
        <f>SUMIFS(ICTxCost_2!O:O,ICTxCost_2!$A:$A,$B$10)/1000</f>
        <v>688.06538419527169</v>
      </c>
      <c r="W20" s="14">
        <f>SUMIFS(ICTxCost_2!P:P,ICTxCost_2!$A:$A,$B$10)/1000</f>
        <v>688.06538419527169</v>
      </c>
      <c r="X20" s="14">
        <f>SUMIFS(ICTxCost_2!Q:Q,ICTxCost_2!$A:$A,$B$10)/1000</f>
        <v>896.67660215165142</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row>
    <row r="21" spans="1:31">
      <c r="H21" s="75" t="s">
        <v>109</v>
      </c>
      <c r="I21" s="16">
        <f t="shared" ref="I21:AD21" si="1">SUM(I13:I20)</f>
        <v>87309.149554575124</v>
      </c>
      <c r="J21" s="79">
        <f t="shared" si="1"/>
        <v>6908.2127565821502</v>
      </c>
      <c r="K21" s="79">
        <f t="shared" si="1"/>
        <v>7034.9893235259751</v>
      </c>
      <c r="L21" s="79">
        <f t="shared" si="1"/>
        <v>6712.8424800829607</v>
      </c>
      <c r="M21" s="16">
        <f t="shared" si="1"/>
        <v>8113.0961269026939</v>
      </c>
      <c r="N21" s="16">
        <f t="shared" si="1"/>
        <v>7175.8173690892154</v>
      </c>
      <c r="O21" s="16">
        <f t="shared" si="1"/>
        <v>7385.959135443266</v>
      </c>
      <c r="P21" s="16">
        <f t="shared" si="1"/>
        <v>8065.0436357042045</v>
      </c>
      <c r="Q21" s="16">
        <f t="shared" si="1"/>
        <v>7639.1903934134525</v>
      </c>
      <c r="R21" s="16">
        <f t="shared" si="1"/>
        <v>7752.4192721076679</v>
      </c>
      <c r="S21" s="16">
        <f t="shared" si="1"/>
        <v>8348.8046810442847</v>
      </c>
      <c r="T21" s="16">
        <f t="shared" si="1"/>
        <v>8504.7166508121845</v>
      </c>
      <c r="U21" s="16">
        <f t="shared" si="1"/>
        <v>9033.1453400740265</v>
      </c>
      <c r="V21" s="16">
        <f t="shared" si="1"/>
        <v>8197.6713345267272</v>
      </c>
      <c r="W21" s="16">
        <f t="shared" si="1"/>
        <v>8206.2827512287749</v>
      </c>
      <c r="X21" s="16">
        <f t="shared" si="1"/>
        <v>9813.4949151364817</v>
      </c>
      <c r="Y21" s="16">
        <f t="shared" si="1"/>
        <v>9604.9206234474368</v>
      </c>
      <c r="Z21" s="16">
        <f t="shared" si="1"/>
        <v>11432.369547223461</v>
      </c>
      <c r="AA21" s="16">
        <f t="shared" si="1"/>
        <v>10129.969774463705</v>
      </c>
      <c r="AB21" s="16">
        <f t="shared" si="1"/>
        <v>10300.916680197861</v>
      </c>
      <c r="AC21" s="16">
        <f t="shared" si="1"/>
        <v>11459.933492284123</v>
      </c>
      <c r="AD21" s="16">
        <f t="shared" si="1"/>
        <v>10567.613669652332</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7296.5000000400014</v>
      </c>
      <c r="Q36" s="1">
        <f>SUMIFS(Capacity_2!L:L,Capacity_2!$A:$A,$B$29,Capacity_2!$B:$B,$H36)</f>
        <v>7296.5000000400014</v>
      </c>
      <c r="R36" s="1">
        <f>SUMIFS(Capacity_2!M:M,Capacity_2!$A:$A,$B$29,Capacity_2!$B:$B,$H36)</f>
        <v>7296.5000000400014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3795.3277430359999</v>
      </c>
      <c r="T37" s="1">
        <f>SUMIFS(Capacity_2!O:O,Capacity_2!$A:$A,$B$29,Capacity_2!$B:$B,$H37)</f>
        <v>3863.8022435545995</v>
      </c>
      <c r="U37" s="1">
        <f>SUMIFS(Capacity_2!P:P,Capacity_2!$A:$A,$B$29,Capacity_2!$B:$B,$H37)</f>
        <v>5099.3278830053005</v>
      </c>
      <c r="V37" s="1">
        <f>SUMIFS(Capacity_2!Q:Q,Capacity_2!$A:$A,$B$29,Capacity_2!$B:$B,$H37)</f>
        <v>5595.5782041232997</v>
      </c>
      <c r="W37" s="1">
        <f>SUMIFS(Capacity_2!R:R,Capacity_2!$A:$A,$B$29,Capacity_2!$B:$B,$H37)</f>
        <v>7998.8698028808985</v>
      </c>
      <c r="X37" s="1">
        <f>SUMIFS(Capacity_2!S:S,Capacity_2!$A:$A,$B$29,Capacity_2!$B:$B,$H37)</f>
        <v>8620.7239081569987</v>
      </c>
      <c r="Y37" s="1">
        <f>SUMIFS(Capacity_2!T:T,Capacity_2!$A:$A,$B$29,Capacity_2!$B:$B,$H37)</f>
        <v>9214.0835852435994</v>
      </c>
      <c r="Z37" s="1">
        <f>SUMIFS(Capacity_2!U:U,Capacity_2!$A:$A,$B$29,Capacity_2!$B:$B,$H37)</f>
        <v>10997.284543109698</v>
      </c>
      <c r="AA37" s="1">
        <f>SUMIFS(Capacity_2!V:V,Capacity_2!$A:$A,$B$29,Capacity_2!$B:$B,$H37)</f>
        <v>11116.445408612499</v>
      </c>
      <c r="AB37" s="1">
        <f>SUMIFS(Capacity_2!W:W,Capacity_2!$A:$A,$B$29,Capacity_2!$B:$B,$H37)</f>
        <v>11880.625408601201</v>
      </c>
      <c r="AC37" s="1">
        <f>SUMIFS(Capacity_2!X:X,Capacity_2!$A:$A,$B$29,Capacity_2!$B:$B,$H37)</f>
        <v>13908.080667117601</v>
      </c>
    </row>
    <row r="38" spans="1:30">
      <c r="H38" s="76" t="s">
        <v>119</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120</v>
      </c>
      <c r="I39" s="1">
        <f>SUMIFS(Capacity_2!D:D,Capacity_2!$A:$A,$B$29,Capacity_2!$B:$B,$H39)</f>
        <v>9005.4579999999987</v>
      </c>
      <c r="J39" s="1">
        <f>SUMIFS(Capacity_2!E:E,Capacity_2!$A:$A,$B$29,Capacity_2!$B:$B,$H39)</f>
        <v>10092.657999999999</v>
      </c>
      <c r="K39" s="1">
        <f>SUMIFS(Capacity_2!F:F,Capacity_2!$A:$A,$B$29,Capacity_2!$B:$B,$H39)</f>
        <v>10206.388175009999</v>
      </c>
      <c r="L39" s="1">
        <f>SUMIFS(Capacity_2!G:G,Capacity_2!$A:$A,$B$29,Capacity_2!$B:$B,$H39)</f>
        <v>10328.64537151</v>
      </c>
      <c r="M39" s="1">
        <f>SUMIFS(Capacity_2!H:H,Capacity_2!$A:$A,$B$29,Capacity_2!$B:$B,$H39)</f>
        <v>11029.006564869998</v>
      </c>
      <c r="N39" s="1">
        <f>SUMIFS(Capacity_2!I:I,Capacity_2!$A:$A,$B$29,Capacity_2!$B:$B,$H39)</f>
        <v>11895.104501039998</v>
      </c>
      <c r="O39" s="1">
        <f>SUMIFS(Capacity_2!J:J,Capacity_2!$A:$A,$B$29,Capacity_2!$B:$B,$H39)</f>
        <v>12498.219885299997</v>
      </c>
      <c r="P39" s="1">
        <f>SUMIFS(Capacity_2!K:K,Capacity_2!$A:$A,$B$29,Capacity_2!$B:$B,$H39)</f>
        <v>14380.870438259997</v>
      </c>
      <c r="Q39" s="1">
        <f>SUMIFS(Capacity_2!L:L,Capacity_2!$A:$A,$B$29,Capacity_2!$B:$B,$H39)</f>
        <v>15301.347033619997</v>
      </c>
      <c r="R39" s="1">
        <f>SUMIFS(Capacity_2!M:M,Capacity_2!$A:$A,$B$29,Capacity_2!$B:$B,$H39)</f>
        <v>15335.842959509997</v>
      </c>
      <c r="S39" s="1">
        <f>SUMIFS(Capacity_2!N:N,Capacity_2!$A:$A,$B$29,Capacity_2!$B:$B,$H39)</f>
        <v>15535.331212439996</v>
      </c>
      <c r="T39" s="1">
        <f>SUMIFS(Capacity_2!O:O,Capacity_2!$A:$A,$B$29,Capacity_2!$B:$B,$H39)</f>
        <v>16599.831752849997</v>
      </c>
      <c r="U39" s="1">
        <f>SUMIFS(Capacity_2!P:P,Capacity_2!$A:$A,$B$29,Capacity_2!$B:$B,$H39)</f>
        <v>16521.13175285</v>
      </c>
      <c r="V39" s="1">
        <f>SUMIFS(Capacity_2!Q:Q,Capacity_2!$A:$A,$B$29,Capacity_2!$B:$B,$H39)</f>
        <v>16602.119054340001</v>
      </c>
      <c r="W39" s="1">
        <f>SUMIFS(Capacity_2!R:R,Capacity_2!$A:$A,$B$29,Capacity_2!$B:$B,$H39)</f>
        <v>20382.515101919998</v>
      </c>
      <c r="X39" s="1">
        <f>SUMIFS(Capacity_2!S:S,Capacity_2!$A:$A,$B$29,Capacity_2!$B:$B,$H39)</f>
        <v>21721.928639560003</v>
      </c>
      <c r="Y39" s="1">
        <f>SUMIFS(Capacity_2!T:T,Capacity_2!$A:$A,$B$29,Capacity_2!$B:$B,$H39)</f>
        <v>26240.077060269999</v>
      </c>
      <c r="Z39" s="1">
        <f>SUMIFS(Capacity_2!U:U,Capacity_2!$A:$A,$B$29,Capacity_2!$B:$B,$H39)</f>
        <v>25631.077060269999</v>
      </c>
      <c r="AA39" s="1">
        <f>SUMIFS(Capacity_2!V:V,Capacity_2!$A:$A,$B$29,Capacity_2!$B:$B,$H39)</f>
        <v>25492.82967318</v>
      </c>
      <c r="AB39" s="1">
        <f>SUMIFS(Capacity_2!W:W,Capacity_2!$A:$A,$B$29,Capacity_2!$B:$B,$H39)</f>
        <v>25181.543824959997</v>
      </c>
      <c r="AC39" s="1">
        <f>SUMIFS(Capacity_2!X:X,Capacity_2!$A:$A,$B$29,Capacity_2!$B:$B,$H39)</f>
        <v>25133.243824959995</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8307.1257374200013</v>
      </c>
      <c r="P40" s="1">
        <f>SUMIFS(Capacity_2!K:K,Capacity_2!$A:$A,$B$29,Capacity_2!$B:$B,$H40)</f>
        <v>8566.819527900001</v>
      </c>
      <c r="Q40" s="1">
        <f>SUMIFS(Capacity_2!L:L,Capacity_2!$A:$A,$B$29,Capacity_2!$B:$B,$H40)</f>
        <v>8893.002737750001</v>
      </c>
      <c r="R40" s="1">
        <f>SUMIFS(Capacity_2!M:M,Capacity_2!$A:$A,$B$29,Capacity_2!$B:$B,$H40)</f>
        <v>9035.9258200500008</v>
      </c>
      <c r="S40" s="1">
        <f>SUMIFS(Capacity_2!N:N,Capacity_2!$A:$A,$B$29,Capacity_2!$B:$B,$H40)</f>
        <v>9078.002737750001</v>
      </c>
      <c r="T40" s="1">
        <f>SUMIFS(Capacity_2!O:O,Capacity_2!$A:$A,$B$29,Capacity_2!$B:$B,$H40)</f>
        <v>13788.01907749</v>
      </c>
      <c r="U40" s="1">
        <f>SUMIFS(Capacity_2!P:P,Capacity_2!$A:$A,$B$29,Capacity_2!$B:$B,$H40)</f>
        <v>14197.768236920001</v>
      </c>
      <c r="V40" s="1">
        <f>SUMIFS(Capacity_2!Q:Q,Capacity_2!$A:$A,$B$29,Capacity_2!$B:$B,$H40)</f>
        <v>14197.768236920001</v>
      </c>
      <c r="W40" s="1">
        <f>SUMIFS(Capacity_2!R:R,Capacity_2!$A:$A,$B$29,Capacity_2!$B:$B,$H40)</f>
        <v>17328.555236569999</v>
      </c>
      <c r="X40" s="1">
        <f>SUMIFS(Capacity_2!S:S,Capacity_2!$A:$A,$B$29,Capacity_2!$B:$B,$H40)</f>
        <v>17328.555236569999</v>
      </c>
      <c r="Y40" s="1">
        <f>SUMIFS(Capacity_2!T:T,Capacity_2!$A:$A,$B$29,Capacity_2!$B:$B,$H40)</f>
        <v>18335.253063700002</v>
      </c>
      <c r="Z40" s="1">
        <f>SUMIFS(Capacity_2!U:U,Capacity_2!$A:$A,$B$29,Capacity_2!$B:$B,$H40)</f>
        <v>18184.953063699999</v>
      </c>
      <c r="AA40" s="1">
        <f>SUMIFS(Capacity_2!V:V,Capacity_2!$A:$A,$B$29,Capacity_2!$B:$B,$H40)</f>
        <v>18749.688956440001</v>
      </c>
      <c r="AB40" s="1">
        <f>SUMIFS(Capacity_2!W:W,Capacity_2!$A:$A,$B$29,Capacity_2!$B:$B,$H40)</f>
        <v>20369.487743220001</v>
      </c>
      <c r="AC40" s="1">
        <f>SUMIFS(Capacity_2!X:X,Capacity_2!$A:$A,$B$29,Capacity_2!$B:$B,$H40)</f>
        <v>20369.487743220001</v>
      </c>
    </row>
    <row r="41" spans="1:30">
      <c r="H41" s="77" t="s">
        <v>122</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123</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42447.86696449075</v>
      </c>
      <c r="Q42" s="1">
        <f t="shared" si="2"/>
        <v>40966.878591790053</v>
      </c>
      <c r="R42" s="1">
        <f t="shared" si="2"/>
        <v>40290.300066997159</v>
      </c>
      <c r="S42" s="1">
        <f t="shared" si="2"/>
        <v>40017.033008947983</v>
      </c>
      <c r="T42" s="1">
        <f t="shared" si="2"/>
        <v>36638.475986355654</v>
      </c>
      <c r="U42" s="1">
        <f t="shared" si="2"/>
        <v>37454.560153592793</v>
      </c>
      <c r="V42" s="1">
        <f t="shared" si="2"/>
        <v>37882.218273570616</v>
      </c>
      <c r="W42" s="1">
        <f t="shared" si="2"/>
        <v>34980.114517622867</v>
      </c>
      <c r="X42" s="1">
        <f t="shared" si="2"/>
        <v>34952.1543334007</v>
      </c>
      <c r="Y42" s="1">
        <f t="shared" si="2"/>
        <v>33831.793021701917</v>
      </c>
      <c r="Z42" s="1">
        <f t="shared" si="2"/>
        <v>35664.151731593265</v>
      </c>
      <c r="AA42" s="1">
        <f t="shared" si="2"/>
        <v>34754.706787826683</v>
      </c>
      <c r="AB42" s="1">
        <f t="shared" si="2"/>
        <v>35451.815007128185</v>
      </c>
      <c r="AC42" s="1">
        <f t="shared" si="2"/>
        <v>37532.087674191673</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97441.080096606995</v>
      </c>
      <c r="J51" s="1">
        <f>SUMIFS(Generation_2!D:D,Generation_2!$A:$A,$B$48,Generation_2!$B:$B,$H51)</f>
        <v>94553.062036797244</v>
      </c>
      <c r="K51" s="1">
        <f>SUMIFS(Generation_2!E:E,Generation_2!$A:$A,$B$48,Generation_2!$B:$B,$H51)</f>
        <v>94685.637123747088</v>
      </c>
      <c r="L51" s="1">
        <f>SUMIFS(Generation_2!F:F,Generation_2!$A:$A,$B$48,Generation_2!$B:$B,$H51)</f>
        <v>90923.031740109785</v>
      </c>
      <c r="M51" s="1">
        <f>SUMIFS(Generation_2!G:G,Generation_2!$A:$A,$B$48,Generation_2!$B:$B,$H51)</f>
        <v>87572.951586497657</v>
      </c>
      <c r="N51" s="1">
        <f>SUMIFS(Generation_2!H:H,Generation_2!$A:$A,$B$48,Generation_2!$B:$B,$H51)</f>
        <v>83904.167744465725</v>
      </c>
      <c r="O51" s="1">
        <f>SUMIFS(Generation_2!I:I,Generation_2!$A:$A,$B$48,Generation_2!$B:$B,$H51)</f>
        <v>85804.065853750071</v>
      </c>
      <c r="P51" s="1">
        <f>SUMIFS(Generation_2!J:J,Generation_2!$A:$A,$B$48,Generation_2!$B:$B,$H51)</f>
        <v>76112.141656518172</v>
      </c>
      <c r="Q51" s="1">
        <f>SUMIFS(Generation_2!K:K,Generation_2!$A:$A,$B$48,Generation_2!$B:$B,$H51)</f>
        <v>74762.367135929759</v>
      </c>
      <c r="R51" s="1">
        <f>SUMIFS(Generation_2!L:L,Generation_2!$A:$A,$B$48,Generation_2!$B:$B,$H51)</f>
        <v>80854.100020557235</v>
      </c>
      <c r="S51" s="1">
        <f>SUMIFS(Generation_2!M:M,Generation_2!$A:$A,$B$48,Generation_2!$B:$B,$H51)</f>
        <v>78185.443177618639</v>
      </c>
      <c r="T51" s="1">
        <f>SUMIFS(Generation_2!N:N,Generation_2!$A:$A,$B$48,Generation_2!$B:$B,$H51)</f>
        <v>71512.038273713086</v>
      </c>
      <c r="U51" s="1">
        <f>SUMIFS(Generation_2!O:O,Generation_2!$A:$A,$B$48,Generation_2!$B:$B,$H51)</f>
        <v>73319.069911333179</v>
      </c>
      <c r="V51" s="1">
        <f>SUMIFS(Generation_2!P:P,Generation_2!$A:$A,$B$48,Generation_2!$B:$B,$H51)</f>
        <v>71309.444787569053</v>
      </c>
      <c r="W51" s="1">
        <f>SUMIFS(Generation_2!Q:Q,Generation_2!$A:$A,$B$48,Generation_2!$B:$B,$H51)</f>
        <v>47251.680799615213</v>
      </c>
      <c r="X51" s="1">
        <f>SUMIFS(Generation_2!R:R,Generation_2!$A:$A,$B$48,Generation_2!$B:$B,$H51)</f>
        <v>42085.433296759315</v>
      </c>
      <c r="Y51" s="1">
        <f>SUMIFS(Generation_2!S:S,Generation_2!$A:$A,$B$48,Generation_2!$B:$B,$H51)</f>
        <v>33540.377578497675</v>
      </c>
      <c r="Z51" s="1">
        <f>SUMIFS(Generation_2!T:T,Generation_2!$A:$A,$B$48,Generation_2!$B:$B,$H51)</f>
        <v>34475.694122424124</v>
      </c>
      <c r="AA51" s="1">
        <f>SUMIFS(Generation_2!U:U,Generation_2!$A:$A,$B$48,Generation_2!$B:$B,$H51)</f>
        <v>34965.877079383936</v>
      </c>
      <c r="AB51" s="1">
        <f>SUMIFS(Generation_2!V:V,Generation_2!$A:$A,$B$48,Generation_2!$B:$B,$H51)</f>
        <v>34190.487569020283</v>
      </c>
      <c r="AC51" s="1">
        <f>SUMIFS(Generation_2!W:W,Generation_2!$A:$A,$B$48,Generation_2!$B:$B,$H51)</f>
        <v>33521.922998708207</v>
      </c>
      <c r="AE51" s="64"/>
      <c r="AF51" s="64"/>
    </row>
    <row r="52" spans="8:32">
      <c r="H52" s="69" t="s">
        <v>114</v>
      </c>
      <c r="I52" s="1">
        <f>SUMIFS(Generation_2!C:C,Generation_2!$A:$A,$B$48,Generation_2!$B:$B,$H52)</f>
        <v>31943.02285657559</v>
      </c>
      <c r="J52" s="1">
        <f>SUMIFS(Generation_2!D:D,Generation_2!$A:$A,$B$48,Generation_2!$B:$B,$H52)</f>
        <v>33622.333319301062</v>
      </c>
      <c r="K52" s="1">
        <f>SUMIFS(Generation_2!E:E,Generation_2!$A:$A,$B$48,Generation_2!$B:$B,$H52)</f>
        <v>33459.156172377421</v>
      </c>
      <c r="L52" s="1">
        <f>SUMIFS(Generation_2!F:F,Generation_2!$A:$A,$B$48,Generation_2!$B:$B,$H52)</f>
        <v>33924.746966498853</v>
      </c>
      <c r="M52" s="1">
        <f>SUMIFS(Generation_2!G:G,Generation_2!$A:$A,$B$48,Generation_2!$B:$B,$H52)</f>
        <v>33358.327223393186</v>
      </c>
      <c r="N52" s="1">
        <f>SUMIFS(Generation_2!H:H,Generation_2!$A:$A,$B$48,Generation_2!$B:$B,$H52)</f>
        <v>31398.714929465983</v>
      </c>
      <c r="O52" s="1">
        <f>SUMIFS(Generation_2!I:I,Generation_2!$A:$A,$B$48,Generation_2!$B:$B,$H52)</f>
        <v>33024.317497919015</v>
      </c>
      <c r="P52" s="1">
        <f>SUMIFS(Generation_2!J:J,Generation_2!$A:$A,$B$48,Generation_2!$B:$B,$H52)</f>
        <v>30541.642103026381</v>
      </c>
      <c r="Q52" s="1">
        <f>SUMIFS(Generation_2!K:K,Generation_2!$A:$A,$B$48,Generation_2!$B:$B,$H52)</f>
        <v>29204.193410013206</v>
      </c>
      <c r="R52" s="1">
        <f>SUMIFS(Generation_2!L:L,Generation_2!$A:$A,$B$48,Generation_2!$B:$B,$H52)</f>
        <v>27280.821777746896</v>
      </c>
      <c r="S52" s="1">
        <f>SUMIFS(Generation_2!M:M,Generation_2!$A:$A,$B$48,Generation_2!$B:$B,$H52)</f>
        <v>23677.184009239179</v>
      </c>
      <c r="T52" s="1">
        <f>SUMIFS(Generation_2!N:N,Generation_2!$A:$A,$B$48,Generation_2!$B:$B,$H52)</f>
        <v>21764.672808525938</v>
      </c>
      <c r="U52" s="1">
        <f>SUMIFS(Generation_2!O:O,Generation_2!$A:$A,$B$48,Generation_2!$B:$B,$H52)</f>
        <v>22134.135934310252</v>
      </c>
      <c r="V52" s="1">
        <f>SUMIFS(Generation_2!P:P,Generation_2!$A:$A,$B$48,Generation_2!$B:$B,$H52)</f>
        <v>21431.438899143621</v>
      </c>
      <c r="W52" s="1">
        <f>SUMIFS(Generation_2!Q:Q,Generation_2!$A:$A,$B$48,Generation_2!$B:$B,$H52)</f>
        <v>22977.09345992875</v>
      </c>
      <c r="X52" s="1">
        <f>SUMIFS(Generation_2!R:R,Generation_2!$A:$A,$B$48,Generation_2!$B:$B,$H52)</f>
        <v>22655.479582745109</v>
      </c>
      <c r="Y52" s="1">
        <f>SUMIFS(Generation_2!S:S,Generation_2!$A:$A,$B$48,Generation_2!$B:$B,$H52)</f>
        <v>21987.284311098854</v>
      </c>
      <c r="Z52" s="1">
        <f>SUMIFS(Generation_2!T:T,Generation_2!$A:$A,$B$48,Generation_2!$B:$B,$H52)</f>
        <v>22469.231029381262</v>
      </c>
      <c r="AA52" s="1">
        <f>SUMIFS(Generation_2!U:U,Generation_2!$A:$A,$B$48,Generation_2!$B:$B,$H52)</f>
        <v>22883.705819452472</v>
      </c>
      <c r="AB52" s="1">
        <f>SUMIFS(Generation_2!V:V,Generation_2!$A:$A,$B$48,Generation_2!$B:$B,$H52)</f>
        <v>22558.040945540357</v>
      </c>
      <c r="AC52" s="1">
        <f>SUMIFS(Generation_2!W:W,Generation_2!$A:$A,$B$48,Generation_2!$B:$B,$H52)</f>
        <v>22415.177377031017</v>
      </c>
      <c r="AE52" s="64"/>
      <c r="AF52" s="64"/>
    </row>
    <row r="53" spans="8:32">
      <c r="H53" s="69" t="s">
        <v>115</v>
      </c>
      <c r="I53" s="1">
        <f>SUMIFS(Generation_2!C:C,Generation_2!$A:$A,$B$48,Generation_2!$B:$B,$H53)</f>
        <v>3143.0282842227516</v>
      </c>
      <c r="J53" s="1">
        <f>SUMIFS(Generation_2!D:D,Generation_2!$A:$A,$B$48,Generation_2!$B:$B,$H53)</f>
        <v>3139.021436609582</v>
      </c>
      <c r="K53" s="1">
        <f>SUMIFS(Generation_2!E:E,Generation_2!$A:$A,$B$48,Generation_2!$B:$B,$H53)</f>
        <v>2998.6431108683792</v>
      </c>
      <c r="L53" s="1">
        <f>SUMIFS(Generation_2!F:F,Generation_2!$A:$A,$B$48,Generation_2!$B:$B,$H53)</f>
        <v>1929.7400737833277</v>
      </c>
      <c r="M53" s="1">
        <f>SUMIFS(Generation_2!G:G,Generation_2!$A:$A,$B$48,Generation_2!$B:$B,$H53)</f>
        <v>1932.1676929239625</v>
      </c>
      <c r="N53" s="1">
        <f>SUMIFS(Generation_2!H:H,Generation_2!$A:$A,$B$48,Generation_2!$B:$B,$H53)</f>
        <v>1926.4827991470925</v>
      </c>
      <c r="O53" s="1">
        <f>SUMIFS(Generation_2!I:I,Generation_2!$A:$A,$B$48,Generation_2!$B:$B,$H53)</f>
        <v>1931.826197799438</v>
      </c>
      <c r="P53" s="1">
        <f>SUMIFS(Generation_2!J:J,Generation_2!$A:$A,$B$48,Generation_2!$B:$B,$H53)</f>
        <v>1874.8182064063167</v>
      </c>
      <c r="Q53" s="1">
        <f>SUMIFS(Generation_2!K:K,Generation_2!$A:$A,$B$48,Generation_2!$B:$B,$H53)</f>
        <v>1876.7946395255858</v>
      </c>
      <c r="R53" s="1">
        <f>SUMIFS(Generation_2!L:L,Generation_2!$A:$A,$B$48,Generation_2!$B:$B,$H53)</f>
        <v>1875.4170866831068</v>
      </c>
      <c r="S53" s="1">
        <f>SUMIFS(Generation_2!M:M,Generation_2!$A:$A,$B$48,Generation_2!$B:$B,$H53)</f>
        <v>1885.1925209756637</v>
      </c>
      <c r="T53" s="1">
        <f>SUMIFS(Generation_2!N:N,Generation_2!$A:$A,$B$48,Generation_2!$B:$B,$H53)</f>
        <v>2392.4712252446702</v>
      </c>
      <c r="U53" s="1">
        <f>SUMIFS(Generation_2!O:O,Generation_2!$A:$A,$B$48,Generation_2!$B:$B,$H53)</f>
        <v>2198.8620282373963</v>
      </c>
      <c r="V53" s="1">
        <f>SUMIFS(Generation_2!P:P,Generation_2!$A:$A,$B$48,Generation_2!$B:$B,$H53)</f>
        <v>1884.1280028292945</v>
      </c>
      <c r="W53" s="1">
        <f>SUMIFS(Generation_2!Q:Q,Generation_2!$A:$A,$B$48,Generation_2!$B:$B,$H53)</f>
        <v>3280.4564029947551</v>
      </c>
      <c r="X53" s="1">
        <f>SUMIFS(Generation_2!R:R,Generation_2!$A:$A,$B$48,Generation_2!$B:$B,$H53)</f>
        <v>2419.4579092632316</v>
      </c>
      <c r="Y53" s="1">
        <f>SUMIFS(Generation_2!S:S,Generation_2!$A:$A,$B$48,Generation_2!$B:$B,$H53)</f>
        <v>5787.8162579137015</v>
      </c>
      <c r="Z53" s="1">
        <f>SUMIFS(Generation_2!T:T,Generation_2!$A:$A,$B$48,Generation_2!$B:$B,$H53)</f>
        <v>2790.5273222108258</v>
      </c>
      <c r="AA53" s="1">
        <f>SUMIFS(Generation_2!U:U,Generation_2!$A:$A,$B$48,Generation_2!$B:$B,$H53)</f>
        <v>2872.2693186870338</v>
      </c>
      <c r="AB53" s="1">
        <f>SUMIFS(Generation_2!V:V,Generation_2!$A:$A,$B$48,Generation_2!$B:$B,$H53)</f>
        <v>4938.1581977131118</v>
      </c>
      <c r="AC53" s="1">
        <f>SUMIFS(Generation_2!W:W,Generation_2!$A:$A,$B$48,Generation_2!$B:$B,$H53)</f>
        <v>2310.6578728006543</v>
      </c>
      <c r="AE53" s="64"/>
      <c r="AF53" s="64"/>
    </row>
    <row r="54" spans="8:32">
      <c r="H54" s="69" t="s">
        <v>116</v>
      </c>
      <c r="I54" s="1">
        <f>SUMIFS(Generation_2!C:C,Generation_2!$A:$A,$B$48,Generation_2!$B:$B,$H54)</f>
        <v>112.36636252771594</v>
      </c>
      <c r="J54" s="1">
        <f>SUMIFS(Generation_2!D:D,Generation_2!$A:$A,$B$48,Generation_2!$B:$B,$H54)</f>
        <v>94.953387897282042</v>
      </c>
      <c r="K54" s="1">
        <f>SUMIFS(Generation_2!E:E,Generation_2!$A:$A,$B$48,Generation_2!$B:$B,$H54)</f>
        <v>157.25952700192187</v>
      </c>
      <c r="L54" s="1">
        <f>SUMIFS(Generation_2!F:F,Generation_2!$A:$A,$B$48,Generation_2!$B:$B,$H54)</f>
        <v>57.74633609344373</v>
      </c>
      <c r="M54" s="1">
        <f>SUMIFS(Generation_2!G:G,Generation_2!$A:$A,$B$48,Generation_2!$B:$B,$H54)</f>
        <v>29.829049641709357</v>
      </c>
      <c r="N54" s="1">
        <f>SUMIFS(Generation_2!H:H,Generation_2!$A:$A,$B$48,Generation_2!$B:$B,$H54)</f>
        <v>9.3568735162152024</v>
      </c>
      <c r="O54" s="1">
        <f>SUMIFS(Generation_2!I:I,Generation_2!$A:$A,$B$48,Generation_2!$B:$B,$H54)</f>
        <v>9.084516979383892</v>
      </c>
      <c r="P54" s="1">
        <f>SUMIFS(Generation_2!J:J,Generation_2!$A:$A,$B$48,Generation_2!$B:$B,$H54)</f>
        <v>22.078855115277971</v>
      </c>
      <c r="Q54" s="1">
        <f>SUMIFS(Generation_2!K:K,Generation_2!$A:$A,$B$48,Generation_2!$B:$B,$H54)</f>
        <v>24.436084585612782</v>
      </c>
      <c r="R54" s="1">
        <f>SUMIFS(Generation_2!L:L,Generation_2!$A:$A,$B$48,Generation_2!$B:$B,$H54)</f>
        <v>20.644140624859467</v>
      </c>
      <c r="S54" s="1">
        <f>SUMIFS(Generation_2!M:M,Generation_2!$A:$A,$B$48,Generation_2!$B:$B,$H54)</f>
        <v>38.898918670153769</v>
      </c>
      <c r="T54" s="1">
        <f>SUMIFS(Generation_2!N:N,Generation_2!$A:$A,$B$48,Generation_2!$B:$B,$H54)</f>
        <v>149.78273996895092</v>
      </c>
      <c r="U54" s="1">
        <f>SUMIFS(Generation_2!O:O,Generation_2!$A:$A,$B$48,Generation_2!$B:$B,$H54)</f>
        <v>49.00923278369423</v>
      </c>
      <c r="V54" s="1">
        <f>SUMIFS(Generation_2!P:P,Generation_2!$A:$A,$B$48,Generation_2!$B:$B,$H54)</f>
        <v>65.877949676040203</v>
      </c>
      <c r="W54" s="1">
        <f>SUMIFS(Generation_2!Q:Q,Generation_2!$A:$A,$B$48,Generation_2!$B:$B,$H54)</f>
        <v>177.26231022364541</v>
      </c>
      <c r="X54" s="1">
        <f>SUMIFS(Generation_2!R:R,Generation_2!$A:$A,$B$48,Generation_2!$B:$B,$H54)</f>
        <v>196.71406909203878</v>
      </c>
      <c r="Y54" s="1">
        <f>SUMIFS(Generation_2!S:S,Generation_2!$A:$A,$B$48,Generation_2!$B:$B,$H54)</f>
        <v>1405.7839460116202</v>
      </c>
      <c r="Z54" s="1">
        <f>SUMIFS(Generation_2!T:T,Generation_2!$A:$A,$B$48,Generation_2!$B:$B,$H54)</f>
        <v>527.59673094273069</v>
      </c>
      <c r="AA54" s="1">
        <f>SUMIFS(Generation_2!U:U,Generation_2!$A:$A,$B$48,Generation_2!$B:$B,$H54)</f>
        <v>324.85403766829597</v>
      </c>
      <c r="AB54" s="1">
        <f>SUMIFS(Generation_2!V:V,Generation_2!$A:$A,$B$48,Generation_2!$B:$B,$H54)</f>
        <v>1195.5829629815655</v>
      </c>
      <c r="AC54" s="1">
        <f>SUMIFS(Generation_2!W:W,Generation_2!$A:$A,$B$48,Generation_2!$B:$B,$H54)</f>
        <v>178.92728643822068</v>
      </c>
      <c r="AE54" s="64"/>
      <c r="AF54" s="64"/>
    </row>
    <row r="55" spans="8:32">
      <c r="H55" s="69" t="s">
        <v>117</v>
      </c>
      <c r="I55" s="1">
        <f>SUMIFS(Generation_2!C:C,Generation_2!$A:$A,$B$48,Generation_2!$B:$B,$H55)</f>
        <v>15998.527037076168</v>
      </c>
      <c r="J55" s="1">
        <f>SUMIFS(Generation_2!D:D,Generation_2!$A:$A,$B$48,Generation_2!$B:$B,$H55)</f>
        <v>13174.879415591229</v>
      </c>
      <c r="K55" s="1">
        <f>SUMIFS(Generation_2!E:E,Generation_2!$A:$A,$B$48,Generation_2!$B:$B,$H55)</f>
        <v>13020.093221855361</v>
      </c>
      <c r="L55" s="1">
        <f>SUMIFS(Generation_2!F:F,Generation_2!$A:$A,$B$48,Generation_2!$B:$B,$H55)</f>
        <v>16143.749605582487</v>
      </c>
      <c r="M55" s="1">
        <f>SUMIFS(Generation_2!G:G,Generation_2!$A:$A,$B$48,Generation_2!$B:$B,$H55)</f>
        <v>13763.032585194938</v>
      </c>
      <c r="N55" s="1">
        <f>SUMIFS(Generation_2!H:H,Generation_2!$A:$A,$B$48,Generation_2!$B:$B,$H55)</f>
        <v>15350.648514056758</v>
      </c>
      <c r="O55" s="1">
        <f>SUMIFS(Generation_2!I:I,Generation_2!$A:$A,$B$48,Generation_2!$B:$B,$H55)</f>
        <v>9213.7368690621697</v>
      </c>
      <c r="P55" s="1">
        <f>SUMIFS(Generation_2!J:J,Generation_2!$A:$A,$B$48,Generation_2!$B:$B,$H55)</f>
        <v>17327.062215522415</v>
      </c>
      <c r="Q55" s="1">
        <f>SUMIFS(Generation_2!K:K,Generation_2!$A:$A,$B$48,Generation_2!$B:$B,$H55)</f>
        <v>15635.681172941124</v>
      </c>
      <c r="R55" s="1">
        <f>SUMIFS(Generation_2!L:L,Generation_2!$A:$A,$B$48,Generation_2!$B:$B,$H55)</f>
        <v>12069.902733577605</v>
      </c>
      <c r="S55" s="1">
        <f>SUMIFS(Generation_2!M:M,Generation_2!$A:$A,$B$48,Generation_2!$B:$B,$H55)</f>
        <v>15276.850307237188</v>
      </c>
      <c r="T55" s="1">
        <f>SUMIFS(Generation_2!N:N,Generation_2!$A:$A,$B$48,Generation_2!$B:$B,$H55)</f>
        <v>14215.807368817868</v>
      </c>
      <c r="U55" s="1">
        <f>SUMIFS(Generation_2!O:O,Generation_2!$A:$A,$B$48,Generation_2!$B:$B,$H55)</f>
        <v>13922.268567660805</v>
      </c>
      <c r="V55" s="1">
        <f>SUMIFS(Generation_2!P:P,Generation_2!$A:$A,$B$48,Generation_2!$B:$B,$H55)</f>
        <v>15843.61780064674</v>
      </c>
      <c r="W55" s="1">
        <f>SUMIFS(Generation_2!Q:Q,Generation_2!$A:$A,$B$48,Generation_2!$B:$B,$H55)</f>
        <v>14521.698170507592</v>
      </c>
      <c r="X55" s="1">
        <f>SUMIFS(Generation_2!R:R,Generation_2!$A:$A,$B$48,Generation_2!$B:$B,$H55)</f>
        <v>16538.176681914352</v>
      </c>
      <c r="Y55" s="1">
        <f>SUMIFS(Generation_2!S:S,Generation_2!$A:$A,$B$48,Generation_2!$B:$B,$H55)</f>
        <v>9883.993285354145</v>
      </c>
      <c r="Z55" s="1">
        <f>SUMIFS(Generation_2!T:T,Generation_2!$A:$A,$B$48,Generation_2!$B:$B,$H55)</f>
        <v>17361.996533414298</v>
      </c>
      <c r="AA55" s="1">
        <f>SUMIFS(Generation_2!U:U,Generation_2!$A:$A,$B$48,Generation_2!$B:$B,$H55)</f>
        <v>15765.226877437013</v>
      </c>
      <c r="AB55" s="1">
        <f>SUMIFS(Generation_2!V:V,Generation_2!$A:$A,$B$48,Generation_2!$B:$B,$H55)</f>
        <v>12400.035671816189</v>
      </c>
      <c r="AC55" s="1">
        <f>SUMIFS(Generation_2!W:W,Generation_2!$A:$A,$B$48,Generation_2!$B:$B,$H55)</f>
        <v>15375.319819269935</v>
      </c>
      <c r="AE55" s="64"/>
      <c r="AF55" s="64"/>
    </row>
    <row r="56" spans="8:32">
      <c r="H56" s="69" t="s">
        <v>118</v>
      </c>
      <c r="I56" s="1">
        <f>SUMIFS(Generation_2!C:C,Generation_2!$A:$A,$B$48,Generation_2!$B:$B,$H56)</f>
        <v>175.52822677065188</v>
      </c>
      <c r="J56" s="1">
        <f>SUMIFS(Generation_2!D:D,Generation_2!$A:$A,$B$48,Generation_2!$B:$B,$H56)</f>
        <v>192.65237210029102</v>
      </c>
      <c r="K56" s="1">
        <f>SUMIFS(Generation_2!E:E,Generation_2!$A:$A,$B$48,Generation_2!$B:$B,$H56)</f>
        <v>168.34836613682907</v>
      </c>
      <c r="L56" s="1">
        <f>SUMIFS(Generation_2!F:F,Generation_2!$A:$A,$B$48,Generation_2!$B:$B,$H56)</f>
        <v>299.19906791489331</v>
      </c>
      <c r="M56" s="1">
        <f>SUMIFS(Generation_2!G:G,Generation_2!$A:$A,$B$48,Generation_2!$B:$B,$H56)</f>
        <v>713.51530256326976</v>
      </c>
      <c r="N56" s="1">
        <f>SUMIFS(Generation_2!H:H,Generation_2!$A:$A,$B$48,Generation_2!$B:$B,$H56)</f>
        <v>1014.9980117036017</v>
      </c>
      <c r="O56" s="1">
        <f>SUMIFS(Generation_2!I:I,Generation_2!$A:$A,$B$48,Generation_2!$B:$B,$H56)</f>
        <v>1247.6720247670103</v>
      </c>
      <c r="P56" s="1">
        <f>SUMIFS(Generation_2!J:J,Generation_2!$A:$A,$B$48,Generation_2!$B:$B,$H56)</f>
        <v>955.56291024921893</v>
      </c>
      <c r="Q56" s="1">
        <f>SUMIFS(Generation_2!K:K,Generation_2!$A:$A,$B$48,Generation_2!$B:$B,$H56)</f>
        <v>942.71801685828257</v>
      </c>
      <c r="R56" s="1">
        <f>SUMIFS(Generation_2!L:L,Generation_2!$A:$A,$B$48,Generation_2!$B:$B,$H56)</f>
        <v>1176.5617738425988</v>
      </c>
      <c r="S56" s="1">
        <f>SUMIFS(Generation_2!M:M,Generation_2!$A:$A,$B$48,Generation_2!$B:$B,$H56)</f>
        <v>1081.2149331581929</v>
      </c>
      <c r="T56" s="1">
        <f>SUMIFS(Generation_2!N:N,Generation_2!$A:$A,$B$48,Generation_2!$B:$B,$H56)</f>
        <v>4573.1051600879009</v>
      </c>
      <c r="U56" s="1">
        <f>SUMIFS(Generation_2!O:O,Generation_2!$A:$A,$B$48,Generation_2!$B:$B,$H56)</f>
        <v>5690.5116181129797</v>
      </c>
      <c r="V56" s="1">
        <f>SUMIFS(Generation_2!P:P,Generation_2!$A:$A,$B$48,Generation_2!$B:$B,$H56)</f>
        <v>5833.0346536317147</v>
      </c>
      <c r="W56" s="1">
        <f>SUMIFS(Generation_2!Q:Q,Generation_2!$A:$A,$B$48,Generation_2!$B:$B,$H56)</f>
        <v>10593.449528915262</v>
      </c>
      <c r="X56" s="1">
        <f>SUMIFS(Generation_2!R:R,Generation_2!$A:$A,$B$48,Generation_2!$B:$B,$H56)</f>
        <v>11045.729439189703</v>
      </c>
      <c r="Y56" s="1">
        <f>SUMIFS(Generation_2!S:S,Generation_2!$A:$A,$B$48,Generation_2!$B:$B,$H56)</f>
        <v>12115.82688590099</v>
      </c>
      <c r="Z56" s="1">
        <f>SUMIFS(Generation_2!T:T,Generation_2!$A:$A,$B$48,Generation_2!$B:$B,$H56)</f>
        <v>12834.091980305373</v>
      </c>
      <c r="AA56" s="1">
        <f>SUMIFS(Generation_2!U:U,Generation_2!$A:$A,$B$48,Generation_2!$B:$B,$H56)</f>
        <v>12488.990550997591</v>
      </c>
      <c r="AB56" s="1">
        <f>SUMIFS(Generation_2!V:V,Generation_2!$A:$A,$B$48,Generation_2!$B:$B,$H56)</f>
        <v>14613.118350190543</v>
      </c>
      <c r="AC56" s="1">
        <f>SUMIFS(Generation_2!W:W,Generation_2!$A:$A,$B$48,Generation_2!$B:$B,$H56)</f>
        <v>16151.565301429569</v>
      </c>
      <c r="AE56" s="64"/>
      <c r="AF56" s="64"/>
    </row>
    <row r="57" spans="8:32">
      <c r="H57" s="69" t="s">
        <v>119</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120</v>
      </c>
      <c r="I58" s="1">
        <f>SUMIFS(Generation_2!C:C,Generation_2!$A:$A,$B$48,Generation_2!$B:$B,$H58)</f>
        <v>29308.954410992312</v>
      </c>
      <c r="J58" s="1">
        <f>SUMIFS(Generation_2!D:D,Generation_2!$A:$A,$B$48,Generation_2!$B:$B,$H58)</f>
        <v>30463.681915436908</v>
      </c>
      <c r="K58" s="1">
        <f>SUMIFS(Generation_2!E:E,Generation_2!$A:$A,$B$48,Generation_2!$B:$B,$H58)</f>
        <v>31118.575045295875</v>
      </c>
      <c r="L58" s="1">
        <f>SUMIFS(Generation_2!F:F,Generation_2!$A:$A,$B$48,Generation_2!$B:$B,$H58)</f>
        <v>32295.053628706533</v>
      </c>
      <c r="M58" s="1">
        <f>SUMIFS(Generation_2!G:G,Generation_2!$A:$A,$B$48,Generation_2!$B:$B,$H58)</f>
        <v>37298.044172248534</v>
      </c>
      <c r="N58" s="1">
        <f>SUMIFS(Generation_2!H:H,Generation_2!$A:$A,$B$48,Generation_2!$B:$B,$H58)</f>
        <v>40147.21212084443</v>
      </c>
      <c r="O58" s="1">
        <f>SUMIFS(Generation_2!I:I,Generation_2!$A:$A,$B$48,Generation_2!$B:$B,$H58)</f>
        <v>39624.252477122987</v>
      </c>
      <c r="P58" s="1">
        <f>SUMIFS(Generation_2!J:J,Generation_2!$A:$A,$B$48,Generation_2!$B:$B,$H58)</f>
        <v>46207.683505868474</v>
      </c>
      <c r="Q58" s="1">
        <f>SUMIFS(Generation_2!K:K,Generation_2!$A:$A,$B$48,Generation_2!$B:$B,$H58)</f>
        <v>49667.432312281278</v>
      </c>
      <c r="R58" s="1">
        <f>SUMIFS(Generation_2!L:L,Generation_2!$A:$A,$B$48,Generation_2!$B:$B,$H58)</f>
        <v>49602.230792691109</v>
      </c>
      <c r="S58" s="1">
        <f>SUMIFS(Generation_2!M:M,Generation_2!$A:$A,$B$48,Generation_2!$B:$B,$H58)</f>
        <v>53068.466287161151</v>
      </c>
      <c r="T58" s="1">
        <f>SUMIFS(Generation_2!N:N,Generation_2!$A:$A,$B$48,Generation_2!$B:$B,$H58)</f>
        <v>52087.98655255467</v>
      </c>
      <c r="U58" s="1">
        <f>SUMIFS(Generation_2!O:O,Generation_2!$A:$A,$B$48,Generation_2!$B:$B,$H58)</f>
        <v>51885.730578260132</v>
      </c>
      <c r="V58" s="1">
        <f>SUMIFS(Generation_2!P:P,Generation_2!$A:$A,$B$48,Generation_2!$B:$B,$H58)</f>
        <v>53084.159402582074</v>
      </c>
      <c r="W58" s="1">
        <f>SUMIFS(Generation_2!Q:Q,Generation_2!$A:$A,$B$48,Generation_2!$B:$B,$H58)</f>
        <v>68262.032684195859</v>
      </c>
      <c r="X58" s="1">
        <f>SUMIFS(Generation_2!R:R,Generation_2!$A:$A,$B$48,Generation_2!$B:$B,$H58)</f>
        <v>73270.629310268167</v>
      </c>
      <c r="Y58" s="1">
        <f>SUMIFS(Generation_2!S:S,Generation_2!$A:$A,$B$48,Generation_2!$B:$B,$H58)</f>
        <v>83887.887598825124</v>
      </c>
      <c r="Z58" s="1">
        <f>SUMIFS(Generation_2!T:T,Generation_2!$A:$A,$B$48,Generation_2!$B:$B,$H58)</f>
        <v>86242.426597347367</v>
      </c>
      <c r="AA58" s="1">
        <f>SUMIFS(Generation_2!U:U,Generation_2!$A:$A,$B$48,Generation_2!$B:$B,$H58)</f>
        <v>84980.391887535647</v>
      </c>
      <c r="AB58" s="1">
        <f>SUMIFS(Generation_2!V:V,Generation_2!$A:$A,$B$48,Generation_2!$B:$B,$H58)</f>
        <v>83160.87320337235</v>
      </c>
      <c r="AC58" s="1">
        <f>SUMIFS(Generation_2!W:W,Generation_2!$A:$A,$B$48,Generation_2!$B:$B,$H58)</f>
        <v>84507.792582494571</v>
      </c>
      <c r="AE58" s="64"/>
      <c r="AF58" s="64"/>
    </row>
    <row r="59" spans="8:32">
      <c r="H59" s="69" t="s">
        <v>121</v>
      </c>
      <c r="I59" s="1">
        <f>SUMIFS(Generation_2!C:C,Generation_2!$A:$A,$B$48,Generation_2!$B:$B,$H59)</f>
        <v>12774.527528157594</v>
      </c>
      <c r="J59" s="1">
        <f>SUMIFS(Generation_2!D:D,Generation_2!$A:$A,$B$48,Generation_2!$B:$B,$H59)</f>
        <v>15384.050673713729</v>
      </c>
      <c r="K59" s="1">
        <f>SUMIFS(Generation_2!E:E,Generation_2!$A:$A,$B$48,Generation_2!$B:$B,$H59)</f>
        <v>14970.45589997933</v>
      </c>
      <c r="L59" s="1">
        <f>SUMIFS(Generation_2!F:F,Generation_2!$A:$A,$B$48,Generation_2!$B:$B,$H59)</f>
        <v>15103.384441623799</v>
      </c>
      <c r="M59" s="1">
        <f>SUMIFS(Generation_2!G:G,Generation_2!$A:$A,$B$48,Generation_2!$B:$B,$H59)</f>
        <v>15915.317876054942</v>
      </c>
      <c r="N59" s="1">
        <f>SUMIFS(Generation_2!H:H,Generation_2!$A:$A,$B$48,Generation_2!$B:$B,$H59)</f>
        <v>17639.648349811974</v>
      </c>
      <c r="O59" s="1">
        <f>SUMIFS(Generation_2!I:I,Generation_2!$A:$A,$B$48,Generation_2!$B:$B,$H59)</f>
        <v>21636.809097314515</v>
      </c>
      <c r="P59" s="1">
        <f>SUMIFS(Generation_2!J:J,Generation_2!$A:$A,$B$48,Generation_2!$B:$B,$H59)</f>
        <v>19241.845842096238</v>
      </c>
      <c r="Q59" s="1">
        <f>SUMIFS(Generation_2!K:K,Generation_2!$A:$A,$B$48,Generation_2!$B:$B,$H59)</f>
        <v>21352.936951817414</v>
      </c>
      <c r="R59" s="1">
        <f>SUMIFS(Generation_2!L:L,Generation_2!$A:$A,$B$48,Generation_2!$B:$B,$H59)</f>
        <v>21969.589790035348</v>
      </c>
      <c r="S59" s="1">
        <f>SUMIFS(Generation_2!M:M,Generation_2!$A:$A,$B$48,Generation_2!$B:$B,$H59)</f>
        <v>22707.407567222286</v>
      </c>
      <c r="T59" s="1">
        <f>SUMIFS(Generation_2!N:N,Generation_2!$A:$A,$B$48,Generation_2!$B:$B,$H59)</f>
        <v>36214.075241467421</v>
      </c>
      <c r="U59" s="1">
        <f>SUMIFS(Generation_2!O:O,Generation_2!$A:$A,$B$48,Generation_2!$B:$B,$H59)</f>
        <v>36170.605769533344</v>
      </c>
      <c r="V59" s="1">
        <f>SUMIFS(Generation_2!P:P,Generation_2!$A:$A,$B$48,Generation_2!$B:$B,$H59)</f>
        <v>35697.105967696152</v>
      </c>
      <c r="W59" s="1">
        <f>SUMIFS(Generation_2!Q:Q,Generation_2!$A:$A,$B$48,Generation_2!$B:$B,$H59)</f>
        <v>45445.304572699337</v>
      </c>
      <c r="X59" s="1">
        <f>SUMIFS(Generation_2!R:R,Generation_2!$A:$A,$B$48,Generation_2!$B:$B,$H59)</f>
        <v>45668.21662194877</v>
      </c>
      <c r="Y59" s="1">
        <f>SUMIFS(Generation_2!S:S,Generation_2!$A:$A,$B$48,Generation_2!$B:$B,$H59)</f>
        <v>48124.116198952775</v>
      </c>
      <c r="Z59" s="1">
        <f>SUMIFS(Generation_2!T:T,Generation_2!$A:$A,$B$48,Generation_2!$B:$B,$H59)</f>
        <v>42048.459238741692</v>
      </c>
      <c r="AA59" s="1">
        <f>SUMIFS(Generation_2!U:U,Generation_2!$A:$A,$B$48,Generation_2!$B:$B,$H59)</f>
        <v>45732.339696485615</v>
      </c>
      <c r="AB59" s="1">
        <f>SUMIFS(Generation_2!V:V,Generation_2!$A:$A,$B$48,Generation_2!$B:$B,$H59)</f>
        <v>51078.827982191433</v>
      </c>
      <c r="AC59" s="1">
        <f>SUMIFS(Generation_2!W:W,Generation_2!$A:$A,$B$48,Generation_2!$B:$B,$H59)</f>
        <v>52668.467551543639</v>
      </c>
      <c r="AE59" s="64"/>
      <c r="AF59" s="64"/>
    </row>
    <row r="60" spans="8:32">
      <c r="H60" s="69" t="s">
        <v>122</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312</v>
      </c>
    </row>
    <row r="62" spans="8:32">
      <c r="H62" s="69" t="s">
        <v>126</v>
      </c>
      <c r="I62" s="1">
        <f>SUMIFS(Generation_2!C:C,Generation_2!$A:$A,$B$48,Generation_2!$B:$B,$H62)</f>
        <v>-215.42362124106069</v>
      </c>
      <c r="J62" s="1">
        <f>SUMIFS(Generation_2!D:D,Generation_2!$A:$A,$B$48,Generation_2!$B:$B,$H62)</f>
        <v>-296.81117356829901</v>
      </c>
      <c r="K62" s="1">
        <f>SUMIFS(Generation_2!E:E,Generation_2!$A:$A,$B$48,Generation_2!$B:$B,$H62)</f>
        <v>-242.63076872529271</v>
      </c>
      <c r="L62" s="1">
        <f>SUMIFS(Generation_2!F:F,Generation_2!$A:$A,$B$48,Generation_2!$B:$B,$H62)</f>
        <v>-538.67251889626368</v>
      </c>
      <c r="M62" s="1">
        <f>SUMIFS(Generation_2!G:G,Generation_2!$A:$A,$B$48,Generation_2!$B:$B,$H62)</f>
        <v>-986.00810297072962</v>
      </c>
      <c r="N62" s="1">
        <f>SUMIFS(Generation_2!H:H,Generation_2!$A:$A,$B$48,Generation_2!$B:$B,$H62)</f>
        <v>-1477.3582352478575</v>
      </c>
      <c r="O62" s="1">
        <f>SUMIFS(Generation_2!I:I,Generation_2!$A:$A,$B$48,Generation_2!$B:$B,$H62)</f>
        <v>-1911.7230017644515</v>
      </c>
      <c r="P62" s="1">
        <f>SUMIFS(Generation_2!J:J,Generation_2!$A:$A,$B$48,Generation_2!$B:$B,$H62)</f>
        <v>-1404.4019103625981</v>
      </c>
      <c r="Q62" s="1">
        <f>SUMIFS(Generation_2!K:K,Generation_2!$A:$A,$B$48,Generation_2!$B:$B,$H62)</f>
        <v>-1449.2491938884634</v>
      </c>
      <c r="R62" s="1">
        <f>SUMIFS(Generation_2!L:L,Generation_2!$A:$A,$B$48,Generation_2!$B:$B,$H62)</f>
        <v>-1603.8379157196334</v>
      </c>
      <c r="S62" s="1">
        <f>SUMIFS(Generation_2!M:M,Generation_2!$A:$A,$B$48,Generation_2!$B:$B,$H62)</f>
        <v>-1488.4182966697472</v>
      </c>
      <c r="T62" s="1">
        <f>SUMIFS(Generation_2!N:N,Generation_2!$A:$A,$B$48,Generation_2!$B:$B,$H62)</f>
        <v>-7933.2097341616318</v>
      </c>
      <c r="U62" s="1">
        <f>SUMIFS(Generation_2!O:O,Generation_2!$A:$A,$B$48,Generation_2!$B:$B,$H62)</f>
        <v>-9180.7615828284106</v>
      </c>
      <c r="V62" s="1">
        <f>SUMIFS(Generation_2!P:P,Generation_2!$A:$A,$B$48,Generation_2!$B:$B,$H62)</f>
        <v>-8284.7529796187082</v>
      </c>
      <c r="W62" s="1">
        <f>SUMIFS(Generation_2!Q:Q,Generation_2!$A:$A,$B$48,Generation_2!$B:$B,$H62)</f>
        <v>-15009.045354717447</v>
      </c>
      <c r="X62" s="1">
        <f>SUMIFS(Generation_2!R:R,Generation_2!$A:$A,$B$48,Generation_2!$B:$B,$H62)</f>
        <v>-15486.393080922317</v>
      </c>
      <c r="Y62" s="1">
        <f>SUMIFS(Generation_2!S:S,Generation_2!$A:$A,$B$48,Generation_2!$B:$B,$H62)</f>
        <v>-17180.268650180169</v>
      </c>
      <c r="Z62" s="1">
        <f>SUMIFS(Generation_2!T:T,Generation_2!$A:$A,$B$48,Generation_2!$B:$B,$H62)</f>
        <v>-17513.653396476162</v>
      </c>
      <c r="AA62" s="1">
        <f>SUMIFS(Generation_2!U:U,Generation_2!$A:$A,$B$48,Generation_2!$B:$B,$H62)</f>
        <v>-17103.655147063644</v>
      </c>
      <c r="AB62" s="1">
        <f>SUMIFS(Generation_2!V:V,Generation_2!$A:$A,$B$48,Generation_2!$B:$B,$H62)</f>
        <v>-19898.138826759339</v>
      </c>
      <c r="AC62" s="1">
        <f>SUMIFS(Generation_2!W:W,Generation_2!$A:$A,$B$48,Generation_2!$B:$B,$H62)</f>
        <v>-21801.018877442442</v>
      </c>
    </row>
    <row r="63" spans="8:32">
      <c r="H63" s="69" t="s">
        <v>127</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124</v>
      </c>
      <c r="I65" s="1">
        <f>SUMIFS(Generation_2!C:C,Generation_2!$A:$A,$B$48,Generation_2!$B:$B,$H65)</f>
        <v>0.13821430193199105</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0.2052942622167</v>
      </c>
      <c r="P65" s="1">
        <f>SUMIFS(Generation_2!J:J,Generation_2!$A:$A,$B$48,Generation_2!$B:$B,$H65)</f>
        <v>0.22468143493289999</v>
      </c>
      <c r="Q65" s="1">
        <f>SUMIFS(Generation_2!K:K,Generation_2!$A:$A,$B$48,Generation_2!$B:$B,$H65)</f>
        <v>1.5679367475462169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0.81167025826306816</v>
      </c>
      <c r="V65" s="1">
        <f>SUMIFS(Generation_2!P:P,Generation_2!$A:$A,$B$48,Generation_2!$B:$B,$H65)</f>
        <v>1.2753256115445708</v>
      </c>
      <c r="W65" s="1">
        <f>SUMIFS(Generation_2!Q:Q,Generation_2!$A:$A,$B$48,Generation_2!$B:$B,$H65)</f>
        <v>3.0832930625617014</v>
      </c>
      <c r="X65" s="1">
        <f>SUMIFS(Generation_2!R:R,Generation_2!$A:$A,$B$48,Generation_2!$B:$B,$H65)</f>
        <v>3.6591684914982512</v>
      </c>
      <c r="Y65" s="1">
        <f>SUMIFS(Generation_2!S:S,Generation_2!$A:$A,$B$48,Generation_2!$B:$B,$H65)</f>
        <v>1.6546457289331666</v>
      </c>
      <c r="Z65" s="1">
        <f>SUMIFS(Generation_2!T:T,Generation_2!$A:$A,$B$48,Generation_2!$B:$B,$H65)</f>
        <v>4.6203424467644352</v>
      </c>
      <c r="AA65" s="1">
        <f>SUMIFS(Generation_2!U:U,Generation_2!$A:$A,$B$48,Generation_2!$B:$B,$H65)</f>
        <v>4.6659842642168821</v>
      </c>
      <c r="AB65" s="1">
        <f>SUMIFS(Generation_2!V:V,Generation_2!$A:$A,$B$48,Generation_2!$B:$B,$H65)</f>
        <v>1.8008552145824046</v>
      </c>
      <c r="AC65" s="1">
        <f>SUMIFS(Generation_2!W:W,Generation_2!$A:$A,$B$48,Generation_2!$B:$B,$H65)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97441.080096606995</v>
      </c>
      <c r="J74" s="1">
        <f>SUMIFS(Generation_2!M:M,Generation_2!$A:$A,$B$71,Generation_2!$B:$B,$H74)</f>
        <v>78185.443177618639</v>
      </c>
      <c r="K74" s="1">
        <f>SUMIFS(Generation_2!W:W,Generation_2!$A:$A,$B$71,Generation_2!$B:$B,$H74)</f>
        <v>33521.922998708207</v>
      </c>
    </row>
    <row r="75" spans="1:30">
      <c r="H75" s="69" t="s">
        <v>114</v>
      </c>
      <c r="I75" s="1">
        <f>SUMIFS(Generation_2!C:C,Generation_2!$A:$A,$B$71,Generation_2!$B:$B,$H75)</f>
        <v>31943.02285657559</v>
      </c>
      <c r="J75" s="1">
        <f>SUMIFS(Generation_2!M:M,Generation_2!$A:$A,$B$71,Generation_2!$B:$B,$H75)</f>
        <v>23677.184009239179</v>
      </c>
      <c r="K75" s="1">
        <f>SUMIFS(Generation_2!W:W,Generation_2!$A:$A,$B$71,Generation_2!$B:$B,$H75)</f>
        <v>22415.177377031017</v>
      </c>
    </row>
    <row r="76" spans="1:30">
      <c r="H76" s="69" t="s">
        <v>115</v>
      </c>
      <c r="I76" s="1">
        <f>SUMIFS(Generation_2!C:C,Generation_2!$A:$A,$B$71,Generation_2!$B:$B,$H76)</f>
        <v>3143.0282842227516</v>
      </c>
      <c r="J76" s="1">
        <f>SUMIFS(Generation_2!M:M,Generation_2!$A:$A,$B$71,Generation_2!$B:$B,$H76)</f>
        <v>1885.1925209756637</v>
      </c>
      <c r="K76" s="1">
        <f>SUMIFS(Generation_2!W:W,Generation_2!$A:$A,$B$71,Generation_2!$B:$B,$H76)</f>
        <v>2310.6578728006543</v>
      </c>
    </row>
    <row r="77" spans="1:30">
      <c r="H77" s="69" t="s">
        <v>116</v>
      </c>
      <c r="I77" s="1">
        <f>SUMIFS(Generation_2!C:C,Generation_2!$A:$A,$B$71,Generation_2!$B:$B,$H77)</f>
        <v>112.36636252771594</v>
      </c>
      <c r="J77" s="1">
        <f>SUMIFS(Generation_2!M:M,Generation_2!$A:$A,$B$71,Generation_2!$B:$B,$H77)</f>
        <v>38.898918670153769</v>
      </c>
      <c r="K77" s="1">
        <f>SUMIFS(Generation_2!W:W,Generation_2!$A:$A,$B$71,Generation_2!$B:$B,$H77)</f>
        <v>178.92728643822068</v>
      </c>
    </row>
    <row r="78" spans="1:30">
      <c r="H78" s="69" t="s">
        <v>117</v>
      </c>
      <c r="I78" s="1">
        <f>SUMIFS(Generation_2!C:C,Generation_2!$A:$A,$B$71,Generation_2!$B:$B,$H78)</f>
        <v>15998.527037076168</v>
      </c>
      <c r="J78" s="1">
        <f>SUMIFS(Generation_2!M:M,Generation_2!$A:$A,$B$71,Generation_2!$B:$B,$H78)</f>
        <v>15276.850307237188</v>
      </c>
      <c r="K78" s="1">
        <f>SUMIFS(Generation_2!W:W,Generation_2!$A:$A,$B$71,Generation_2!$B:$B,$H78)</f>
        <v>15375.319819269935</v>
      </c>
    </row>
    <row r="79" spans="1:30">
      <c r="H79" s="69" t="s">
        <v>118</v>
      </c>
      <c r="I79" s="1">
        <f>SUMIFS(Generation_2!C:C,Generation_2!$A:$A,$B$71,Generation_2!$B:$B,$H79)</f>
        <v>175.52822677065188</v>
      </c>
      <c r="J79" s="1">
        <f>SUMIFS(Generation_2!M:M,Generation_2!$A:$A,$B$71,Generation_2!$B:$B,$H79)</f>
        <v>1081.2149331581929</v>
      </c>
      <c r="K79" s="1">
        <f>SUMIFS(Generation_2!W:W,Generation_2!$A:$A,$B$71,Generation_2!$B:$B,$H79)</f>
        <v>16151.565301429569</v>
      </c>
    </row>
    <row r="80" spans="1:30">
      <c r="H80" s="69" t="s">
        <v>119</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120</v>
      </c>
      <c r="I81" s="1">
        <f>SUMIFS(Generation_2!C:C,Generation_2!$A:$A,$B$71,Generation_2!$B:$B,$H81)</f>
        <v>29308.954410992312</v>
      </c>
      <c r="J81" s="1">
        <f>SUMIFS(Generation_2!M:M,Generation_2!$A:$A,$B$71,Generation_2!$B:$B,$H81)</f>
        <v>53068.466287161151</v>
      </c>
      <c r="K81" s="1">
        <f>SUMIFS(Generation_2!W:W,Generation_2!$A:$A,$B$71,Generation_2!$B:$B,$H81)</f>
        <v>84507.792582494571</v>
      </c>
    </row>
    <row r="82" spans="1:30">
      <c r="H82" s="69" t="s">
        <v>121</v>
      </c>
      <c r="I82" s="1">
        <f>SUMIFS(Generation_2!C:C,Generation_2!$A:$A,$B$71,Generation_2!$B:$B,$H82)</f>
        <v>12774.527528157594</v>
      </c>
      <c r="J82" s="1">
        <f>SUMIFS(Generation_2!M:M,Generation_2!$A:$A,$B$71,Generation_2!$B:$B,$H82)</f>
        <v>22707.407567222286</v>
      </c>
      <c r="K82" s="1">
        <f>SUMIFS(Generation_2!W:W,Generation_2!$A:$A,$B$71,Generation_2!$B:$B,$H82)</f>
        <v>52668.467551543639</v>
      </c>
    </row>
    <row r="83" spans="1:30">
      <c r="H83" s="69" t="s">
        <v>122</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312</v>
      </c>
    </row>
    <row r="85" spans="1:30">
      <c r="H85" s="69" t="s">
        <v>126</v>
      </c>
      <c r="I85" s="1">
        <f>SUMIFS(Generation_2!C:C,Generation_2!$A:$A,$B$71,Generation_2!$B:$B,$H85)</f>
        <v>-215.42362124106069</v>
      </c>
      <c r="J85" s="1">
        <f>SUMIFS(Generation_2!M:M,Generation_2!$A:$A,$B$71,Generation_2!$B:$B,$H85)</f>
        <v>-1488.4182966697472</v>
      </c>
      <c r="K85" s="1">
        <f>SUMIFS(Generation_2!W:W,Generation_2!$A:$A,$B$71,Generation_2!$B:$B,$H85)</f>
        <v>-21801.018877442442</v>
      </c>
    </row>
    <row r="86" spans="1:30">
      <c r="H86" s="69" t="s">
        <v>127</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124</v>
      </c>
      <c r="I88" s="1">
        <f>SUMIFS(Generation_2!C:C,Generation_2!$A:$A,$B$71,Generation_2!$B:$B,$H88)</f>
        <v>0.13821430193199105</v>
      </c>
      <c r="J88" s="1">
        <f>SUMIFS(Generation_2!M:M,Generation_2!$A:$A,$B$71,Generation_2!$B:$B,$H88)</f>
        <v>0.27951176895870006</v>
      </c>
      <c r="K88" s="1">
        <f>SUMIFS(Generation_2!W:W,Generation_2!$A:$A,$B$71,Generation_2!$B:$B,$H88)</f>
        <v>4.694685769450369</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925.3277430359999</v>
      </c>
      <c r="T96" s="1">
        <f>SUMIFS(StorageCapacity_2!N:N,StorageCapacity_2!$A:$A,$B$93,StorageCapacity_2!$B:$B,$H96)</f>
        <v>993.80224355459984</v>
      </c>
      <c r="U96" s="1">
        <f>SUMIFS(StorageCapacity_2!O:O,StorageCapacity_2!$A:$A,$B$93,StorageCapacity_2!$B:$B,$H96)</f>
        <v>1086.2085971053</v>
      </c>
      <c r="V96" s="1">
        <f>SUMIFS(StorageCapacity_2!P:P,StorageCapacity_2!$A:$A,$B$93,StorageCapacity_2!$B:$B,$H96)</f>
        <v>1146.2293643533001</v>
      </c>
      <c r="W96" s="1">
        <f>SUMIFS(StorageCapacity_2!Q:Q,StorageCapacity_2!$A:$A,$B$93,StorageCapacity_2!$B:$B,$H96)</f>
        <v>1287.6102487108999</v>
      </c>
      <c r="X96" s="1">
        <f>SUMIFS(StorageCapacity_2!R:R,StorageCapacity_2!$A:$A,$B$93,StorageCapacity_2!$B:$B,$H96)</f>
        <v>1495.725058317</v>
      </c>
      <c r="Y96" s="1">
        <f>SUMIFS(StorageCapacity_2!S:S,StorageCapacity_2!$A:$A,$B$93,StorageCapacity_2!$B:$B,$H96)</f>
        <v>1585.1673741236002</v>
      </c>
      <c r="Z96" s="1">
        <f>SUMIFS(StorageCapacity_2!T:T,StorageCapacity_2!$A:$A,$B$93,StorageCapacity_2!$B:$B,$H96)</f>
        <v>3207.9020784396998</v>
      </c>
      <c r="AA96" s="1">
        <f>SUMIFS(StorageCapacity_2!U:U,StorageCapacity_2!$A:$A,$B$93,StorageCapacity_2!$B:$B,$H96)</f>
        <v>3327.0629439424997</v>
      </c>
      <c r="AB96" s="1">
        <f>SUMIFS(StorageCapacity_2!V:V,StorageCapacity_2!$A:$A,$B$93,StorageCapacity_2!$B:$B,$H96)</f>
        <v>3391.1379418312004</v>
      </c>
      <c r="AC96" s="1">
        <f>SUMIFS(StorageCapacity_2!W:W,StorageCapacity_2!$A:$A,$B$93,StorageCapacity_2!$B:$B,$H96)</f>
        <v>5418.5932003476</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1973.1192859</v>
      </c>
      <c r="V97" s="1">
        <f>SUMIFS(StorageCapacity_2!P:P,StorageCapacity_2!$A:$A,$B$93,StorageCapacity_2!$B:$B,$H97)</f>
        <v>2409.3488397700003</v>
      </c>
      <c r="W97" s="1">
        <f>SUMIFS(StorageCapacity_2!Q:Q,StorageCapacity_2!$A:$A,$B$93,StorageCapacity_2!$B:$B,$H97)</f>
        <v>4671.2595541700002</v>
      </c>
      <c r="X97" s="1">
        <f>SUMIFS(StorageCapacity_2!R:R,StorageCapacity_2!$A:$A,$B$93,StorageCapacity_2!$B:$B,$H97)</f>
        <v>5072.5610955700004</v>
      </c>
      <c r="Y97" s="1">
        <f>SUMIFS(StorageCapacity_2!S:S,StorageCapacity_2!$A:$A,$B$93,StorageCapacity_2!$B:$B,$H97)</f>
        <v>5576.4784568499999</v>
      </c>
      <c r="Z97" s="1">
        <f>SUMIFS(StorageCapacity_2!T:T,StorageCapacity_2!$A:$A,$B$93,StorageCapacity_2!$B:$B,$H97)</f>
        <v>5736.9447104000001</v>
      </c>
      <c r="AA97" s="1">
        <f>SUMIFS(StorageCapacity_2!U:U,StorageCapacity_2!$A:$A,$B$93,StorageCapacity_2!$B:$B,$H97)</f>
        <v>5736.9447104000001</v>
      </c>
      <c r="AB97" s="1">
        <f>SUMIFS(StorageCapacity_2!V:V,StorageCapacity_2!$A:$A,$B$93,StorageCapacity_2!$B:$B,$H97)</f>
        <v>6345.5327311600004</v>
      </c>
      <c r="AC97" s="1">
        <f>SUMIFS(StorageCapacity_2!W:W,StorageCapacity_2!$A:$A,$B$93,StorageCapacity_2!$B:$B,$H97)</f>
        <v>6345.5327311600004</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2052.4377542699999</v>
      </c>
      <c r="Y98" s="1">
        <f>SUMIFS(StorageCapacity_2!S:S,StorageCapacity_2!$A:$A,$B$93,StorageCapacity_2!$B:$B,$H98)</f>
        <v>2052.4377542699999</v>
      </c>
      <c r="Z98" s="1">
        <f>SUMIFS(StorageCapacity_2!T:T,StorageCapacity_2!$A:$A,$B$93,StorageCapacity_2!$B:$B,$H98)</f>
        <v>2052.4377542699999</v>
      </c>
      <c r="AA98" s="1">
        <f>SUMIFS(StorageCapacity_2!U:U,StorageCapacity_2!$A:$A,$B$93,StorageCapacity_2!$B:$B,$H98)</f>
        <v>2052.4377542699999</v>
      </c>
      <c r="AB98" s="1">
        <f>SUMIFS(StorageCapacity_2!V:V,StorageCapacity_2!$A:$A,$B$93,StorageCapacity_2!$B:$B,$H98)</f>
        <v>2143.9547356100002</v>
      </c>
      <c r="AC98" s="1">
        <f>SUMIFS(StorageCapacity_2!W:W,StorageCapacity_2!$A:$A,$B$93,StorageCapacity_2!$B:$B,$H98)</f>
        <v>2143.9547356100002</v>
      </c>
    </row>
    <row r="99" spans="1:30">
      <c r="H99" s="69" t="s">
        <v>119</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166.2473711588818</v>
      </c>
      <c r="J112" s="1">
        <f>SUMIFS(StorageGeneration_2!D:D,StorageGeneration_2!$A:$A,$B$109,StorageGeneration_2!$B:$B,$H112)</f>
        <v>161.70064186794224</v>
      </c>
      <c r="K112" s="1">
        <f>SUMIFS(StorageGeneration_2!E:E,StorageGeneration_2!$A:$A,$B$109,StorageGeneration_2!$B:$B,$H112)</f>
        <v>137.65756274793731</v>
      </c>
      <c r="L112" s="1">
        <f>SUMIFS(StorageGeneration_2!F:F,StorageGeneration_2!$A:$A,$B$109,StorageGeneration_2!$B:$B,$H112)</f>
        <v>138.40560086862942</v>
      </c>
      <c r="M112" s="1">
        <f>SUMIFS(StorageGeneration_2!G:G,StorageGeneration_2!$A:$A,$B$109,StorageGeneration_2!$B:$B,$H112)</f>
        <v>218.69377238634277</v>
      </c>
      <c r="N112" s="1">
        <f>SUMIFS(StorageGeneration_2!H:H,StorageGeneration_2!$A:$A,$B$109,StorageGeneration_2!$B:$B,$H112)</f>
        <v>266.67677029960777</v>
      </c>
      <c r="O112" s="1">
        <f>SUMIFS(StorageGeneration_2!I:I,StorageGeneration_2!$A:$A,$B$109,StorageGeneration_2!$B:$B,$H112)</f>
        <v>320.18631569184311</v>
      </c>
      <c r="P112" s="1">
        <f>SUMIFS(StorageGeneration_2!J:J,StorageGeneration_2!$A:$A,$B$109,StorageGeneration_2!$B:$B,$H112)</f>
        <v>312.68028933616796</v>
      </c>
      <c r="Q112" s="1">
        <f>SUMIFS(StorageGeneration_2!K:K,StorageGeneration_2!$A:$A,$B$109,StorageGeneration_2!$B:$B,$H112)</f>
        <v>409.15705795644556</v>
      </c>
      <c r="R112" s="1">
        <f>SUMIFS(StorageGeneration_2!L:L,StorageGeneration_2!$A:$A,$B$109,StorageGeneration_2!$B:$B,$H112)</f>
        <v>415.20739945368632</v>
      </c>
      <c r="S112" s="1">
        <f>SUMIFS(StorageGeneration_2!M:M,StorageGeneration_2!$A:$A,$B$109,StorageGeneration_2!$B:$B,$H112)</f>
        <v>402.3812151241579</v>
      </c>
      <c r="T112" s="1">
        <f>SUMIFS(StorageGeneration_2!N:N,StorageGeneration_2!$A:$A,$B$109,StorageGeneration_2!$B:$B,$H112)</f>
        <v>620.37933017558873</v>
      </c>
      <c r="U112" s="1">
        <f>SUMIFS(StorageGeneration_2!O:O,StorageGeneration_2!$A:$A,$B$109,StorageGeneration_2!$B:$B,$H112)</f>
        <v>697.52800055006651</v>
      </c>
      <c r="V112" s="1">
        <f>SUMIFS(StorageGeneration_2!P:P,StorageGeneration_2!$A:$A,$B$109,StorageGeneration_2!$B:$B,$H112)</f>
        <v>749.14448418320194</v>
      </c>
      <c r="W112" s="1">
        <f>SUMIFS(StorageGeneration_2!Q:Q,StorageGeneration_2!$A:$A,$B$109,StorageGeneration_2!$B:$B,$H112)</f>
        <v>848.77034681516932</v>
      </c>
      <c r="X112" s="1">
        <f>SUMIFS(StorageGeneration_2!R:R,StorageGeneration_2!$A:$A,$B$109,StorageGeneration_2!$B:$B,$H112)</f>
        <v>980.10283640467856</v>
      </c>
      <c r="Y112" s="1">
        <f>SUMIFS(StorageGeneration_2!S:S,StorageGeneration_2!$A:$A,$B$109,StorageGeneration_2!$B:$B,$H112)</f>
        <v>1033.9304175639943</v>
      </c>
      <c r="Z112" s="1">
        <f>SUMIFS(StorageGeneration_2!T:T,StorageGeneration_2!$A:$A,$B$109,StorageGeneration_2!$B:$B,$H112)</f>
        <v>1878.3843585503112</v>
      </c>
      <c r="AA112" s="1">
        <f>SUMIFS(StorageGeneration_2!U:U,StorageGeneration_2!$A:$A,$B$109,StorageGeneration_2!$B:$B,$H112)</f>
        <v>1942.1306056749279</v>
      </c>
      <c r="AB112" s="1">
        <f>SUMIFS(StorageGeneration_2!V:V,StorageGeneration_2!$A:$A,$B$109,StorageGeneration_2!$B:$B,$H112)</f>
        <v>1984.9694646030057</v>
      </c>
      <c r="AC112" s="1">
        <f>SUMIFS(StorageGeneration_2!W:W,StorageGeneration_2!$A:$A,$B$109,StorageGeneration_2!$B:$B,$H112)</f>
        <v>3024.4793334777296</v>
      </c>
    </row>
    <row r="113" spans="1:30">
      <c r="H113" s="25" t="s">
        <v>130</v>
      </c>
      <c r="I113" s="1">
        <f>SUMIFS(StorageGeneration_2!C:C,StorageGeneration_2!$A:$A,$B$109,StorageGeneration_2!$B:$B,$H113)</f>
        <v>9.2808556117700789</v>
      </c>
      <c r="J113" s="1">
        <f>SUMIFS(StorageGeneration_2!D:D,StorageGeneration_2!$A:$A,$B$109,StorageGeneration_2!$B:$B,$H113)</f>
        <v>30.951730232348815</v>
      </c>
      <c r="K113" s="1">
        <f>SUMIFS(StorageGeneration_2!E:E,StorageGeneration_2!$A:$A,$B$109,StorageGeneration_2!$B:$B,$H113)</f>
        <v>30.690803388891744</v>
      </c>
      <c r="L113" s="1">
        <f>SUMIFS(StorageGeneration_2!F:F,StorageGeneration_2!$A:$A,$B$109,StorageGeneration_2!$B:$B,$H113)</f>
        <v>82.910320003951597</v>
      </c>
      <c r="M113" s="1">
        <f>SUMIFS(StorageGeneration_2!G:G,StorageGeneration_2!$A:$A,$B$109,StorageGeneration_2!$B:$B,$H113)</f>
        <v>39.803435516039919</v>
      </c>
      <c r="N113" s="1">
        <f>SUMIFS(StorageGeneration_2!H:H,StorageGeneration_2!$A:$A,$B$109,StorageGeneration_2!$B:$B,$H113)</f>
        <v>97.956076279142877</v>
      </c>
      <c r="O113" s="1">
        <f>SUMIFS(StorageGeneration_2!I:I,StorageGeneration_2!$A:$A,$B$109,StorageGeneration_2!$B:$B,$H113)</f>
        <v>254.12598051786841</v>
      </c>
      <c r="P113" s="1">
        <f>SUMIFS(StorageGeneration_2!J:J,StorageGeneration_2!$A:$A,$B$109,StorageGeneration_2!$B:$B,$H113)</f>
        <v>185.49963916093452</v>
      </c>
      <c r="Q113" s="1">
        <f>SUMIFS(StorageGeneration_2!K:K,StorageGeneration_2!$A:$A,$B$109,StorageGeneration_2!$B:$B,$H113)</f>
        <v>246.49646753641917</v>
      </c>
      <c r="R113" s="1">
        <f>SUMIFS(StorageGeneration_2!L:L,StorageGeneration_2!$A:$A,$B$109,StorageGeneration_2!$B:$B,$H113)</f>
        <v>295.47632121287796</v>
      </c>
      <c r="S113" s="1">
        <f>SUMIFS(StorageGeneration_2!M:M,StorageGeneration_2!$A:$A,$B$109,StorageGeneration_2!$B:$B,$H113)</f>
        <v>301.74571276111271</v>
      </c>
      <c r="T113" s="1">
        <f>SUMIFS(StorageGeneration_2!N:N,StorageGeneration_2!$A:$A,$B$109,StorageGeneration_2!$B:$B,$H113)</f>
        <v>863.85117597211149</v>
      </c>
      <c r="U113" s="1">
        <f>SUMIFS(StorageGeneration_2!O:O,StorageGeneration_2!$A:$A,$B$109,StorageGeneration_2!$B:$B,$H113)</f>
        <v>1980.3612376787894</v>
      </c>
      <c r="V113" s="1">
        <f>SUMIFS(StorageGeneration_2!P:P,StorageGeneration_2!$A:$A,$B$109,StorageGeneration_2!$B:$B,$H113)</f>
        <v>2109.6610270238202</v>
      </c>
      <c r="W113" s="1">
        <f>SUMIFS(StorageGeneration_2!Q:Q,StorageGeneration_2!$A:$A,$B$109,StorageGeneration_2!$B:$B,$H113)</f>
        <v>6748.0597859968266</v>
      </c>
      <c r="X113" s="1">
        <f>SUMIFS(StorageGeneration_2!R:R,StorageGeneration_2!$A:$A,$B$109,StorageGeneration_2!$B:$B,$H113)</f>
        <v>7164.2041183643078</v>
      </c>
      <c r="Y113" s="1">
        <f>SUMIFS(StorageGeneration_2!S:S,StorageGeneration_2!$A:$A,$B$109,StorageGeneration_2!$B:$B,$H113)</f>
        <v>7837.0478207840933</v>
      </c>
      <c r="Z113" s="1">
        <f>SUMIFS(StorageGeneration_2!T:T,StorageGeneration_2!$A:$A,$B$109,StorageGeneration_2!$B:$B,$H113)</f>
        <v>7553.057744908102</v>
      </c>
      <c r="AA113" s="1">
        <f>SUMIFS(StorageGeneration_2!U:U,StorageGeneration_2!$A:$A,$B$109,StorageGeneration_2!$B:$B,$H113)</f>
        <v>7731.4158647328904</v>
      </c>
      <c r="AB113" s="1">
        <f>SUMIFS(StorageGeneration_2!V:V,StorageGeneration_2!$A:$A,$B$109,StorageGeneration_2!$B:$B,$H113)</f>
        <v>9425.4708878485544</v>
      </c>
      <c r="AC113" s="1">
        <f>SUMIFS(StorageGeneration_2!W:W,StorageGeneration_2!$A:$A,$B$109,StorageGeneration_2!$B:$B,$H113)</f>
        <v>9606.2923199085453</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77.883147042312217</v>
      </c>
      <c r="M114" s="1">
        <f>SUMIFS(StorageGeneration_2!G:G,StorageGeneration_2!$A:$A,$B$109,StorageGeneration_2!$B:$B,$H114)</f>
        <v>455.01809466088702</v>
      </c>
      <c r="N114" s="1">
        <f>SUMIFS(StorageGeneration_2!H:H,StorageGeneration_2!$A:$A,$B$109,StorageGeneration_2!$B:$B,$H114)</f>
        <v>650.36516512485116</v>
      </c>
      <c r="O114" s="1">
        <f>SUMIFS(StorageGeneration_2!I:I,StorageGeneration_2!$A:$A,$B$109,StorageGeneration_2!$B:$B,$H114)</f>
        <v>673.35972855729904</v>
      </c>
      <c r="P114" s="1">
        <f>SUMIFS(StorageGeneration_2!J:J,StorageGeneration_2!$A:$A,$B$109,StorageGeneration_2!$B:$B,$H114)</f>
        <v>457.38298175211634</v>
      </c>
      <c r="Q114" s="1">
        <f>SUMIFS(StorageGeneration_2!K:K,StorageGeneration_2!$A:$A,$B$109,StorageGeneration_2!$B:$B,$H114)</f>
        <v>287.06449136541778</v>
      </c>
      <c r="R114" s="1">
        <f>SUMIFS(StorageGeneration_2!L:L,StorageGeneration_2!$A:$A,$B$109,StorageGeneration_2!$B:$B,$H114)</f>
        <v>465.87805317603454</v>
      </c>
      <c r="S114" s="1">
        <f>SUMIFS(StorageGeneration_2!M:M,StorageGeneration_2!$A:$A,$B$109,StorageGeneration_2!$B:$B,$H114)</f>
        <v>377.08800527292243</v>
      </c>
      <c r="T114" s="1">
        <f>SUMIFS(StorageGeneration_2!N:N,StorageGeneration_2!$A:$A,$B$109,StorageGeneration_2!$B:$B,$H114)</f>
        <v>3088.8746539402005</v>
      </c>
      <c r="U114" s="1">
        <f>SUMIFS(StorageGeneration_2!O:O,StorageGeneration_2!$A:$A,$B$109,StorageGeneration_2!$B:$B,$H114)</f>
        <v>3012.6223798841247</v>
      </c>
      <c r="V114" s="1">
        <f>SUMIFS(StorageGeneration_2!P:P,StorageGeneration_2!$A:$A,$B$109,StorageGeneration_2!$B:$B,$H114)</f>
        <v>2974.2291424246928</v>
      </c>
      <c r="W114" s="1">
        <f>SUMIFS(StorageGeneration_2!Q:Q,StorageGeneration_2!$A:$A,$B$109,StorageGeneration_2!$B:$B,$H114)</f>
        <v>2996.6193961032654</v>
      </c>
      <c r="X114" s="1">
        <f>SUMIFS(StorageGeneration_2!R:R,StorageGeneration_2!$A:$A,$B$109,StorageGeneration_2!$B:$B,$H114)</f>
        <v>2901.4224844207174</v>
      </c>
      <c r="Y114" s="1">
        <f>SUMIFS(StorageGeneration_2!S:S,StorageGeneration_2!$A:$A,$B$109,StorageGeneration_2!$B:$B,$H114)</f>
        <v>3244.8486475529025</v>
      </c>
      <c r="Z114" s="1">
        <f>SUMIFS(StorageGeneration_2!T:T,StorageGeneration_2!$A:$A,$B$109,StorageGeneration_2!$B:$B,$H114)</f>
        <v>3402.6498768469596</v>
      </c>
      <c r="AA114" s="1">
        <f>SUMIFS(StorageGeneration_2!U:U,StorageGeneration_2!$A:$A,$B$109,StorageGeneration_2!$B:$B,$H114)</f>
        <v>2815.4440805897707</v>
      </c>
      <c r="AB114" s="1">
        <f>SUMIFS(StorageGeneration_2!V:V,StorageGeneration_2!$A:$A,$B$109,StorageGeneration_2!$B:$B,$H114)</f>
        <v>3202.677997738982</v>
      </c>
      <c r="AC114" s="1">
        <f>SUMIFS(StorageGeneration_2!W:W,StorageGeneration_2!$A:$A,$B$109,StorageGeneration_2!$B:$B,$H114)</f>
        <v>3520.7936480432959</v>
      </c>
    </row>
    <row r="115" spans="1:30">
      <c r="H115" s="25" t="s">
        <v>119</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390.00000000000006</v>
      </c>
      <c r="Q130" s="1">
        <f>SUMIFS(DispatchableCapacity_2!K:K,DispatchableCapacity_2!$A:$A,$B$125,DispatchableCapacity_2!$B:$B,$H130)</f>
        <v>390.00000000000006</v>
      </c>
      <c r="R130" s="1">
        <f>SUMIFS(DispatchableCapacity_2!L:L,DispatchableCapacity_2!$A:$A,$B$125,DispatchableCapacity_2!$B:$B,$H130)</f>
        <v>390.00000000000006</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595.0511389455271</v>
      </c>
      <c r="T131" s="1">
        <f>SUMIFS(DispatchableCapacity_2!N:N,DispatchableCapacity_2!$A:$A,$B$125,DispatchableCapacity_2!$B:$B,$H131)</f>
        <v>663.52563946412727</v>
      </c>
      <c r="U131" s="1">
        <f>SUMIFS(DispatchableCapacity_2!O:O,DispatchableCapacity_2!$A:$A,$B$125,DispatchableCapacity_2!$B:$B,$H131)</f>
        <v>810.93199301482719</v>
      </c>
      <c r="V131" s="1">
        <f>SUMIFS(DispatchableCapacity_2!P:P,DispatchableCapacity_2!$A:$A,$B$125,DispatchableCapacity_2!$B:$B,$H131)</f>
        <v>915.95276026282693</v>
      </c>
      <c r="W131" s="1">
        <f>SUMIFS(DispatchableCapacity_2!Q:Q,DispatchableCapacity_2!$A:$A,$B$125,DispatchableCapacity_2!$B:$B,$H131)</f>
        <v>1057.3336446204273</v>
      </c>
      <c r="X131" s="1">
        <f>SUMIFS(DispatchableCapacity_2!R:R,DispatchableCapacity_2!$A:$A,$B$125,DispatchableCapacity_2!$B:$B,$H131)</f>
        <v>1265.448454226527</v>
      </c>
      <c r="Y131" s="1">
        <f>SUMIFS(DispatchableCapacity_2!S:S,DispatchableCapacity_2!$A:$A,$B$125,DispatchableCapacity_2!$B:$B,$H131)</f>
        <v>1354.8907700331274</v>
      </c>
      <c r="Z131" s="1">
        <f>SUMIFS(DispatchableCapacity_2!T:T,DispatchableCapacity_2!$A:$A,$B$125,DispatchableCapacity_2!$B:$B,$H131)</f>
        <v>2977.6254743492282</v>
      </c>
      <c r="AA131" s="1">
        <f>SUMIFS(DispatchableCapacity_2!U:U,DispatchableCapacity_2!$A:$A,$B$125,DispatchableCapacity_2!$B:$B,$H131)</f>
        <v>3096.7863398520285</v>
      </c>
      <c r="AB131" s="1">
        <f>SUMIFS(DispatchableCapacity_2!V:V,DispatchableCapacity_2!$A:$A,$B$125,DispatchableCapacity_2!$B:$B,$H131)</f>
        <v>3160.8613377407278</v>
      </c>
      <c r="AC131" s="1">
        <f>SUMIFS(DispatchableCapacity_2!W:W,DispatchableCapacity_2!$A:$A,$B$125,DispatchableCapacity_2!$B:$B,$H131)</f>
        <v>5188.3165962571265</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1163.1192859</v>
      </c>
      <c r="V132" s="1">
        <f>SUMIFS(DispatchableCapacity_2!P:P,DispatchableCapacity_2!$A:$A,$B$125,DispatchableCapacity_2!$B:$B,$H132)</f>
        <v>1599.34883977</v>
      </c>
      <c r="W132" s="1">
        <f>SUMIFS(DispatchableCapacity_2!Q:Q,DispatchableCapacity_2!$A:$A,$B$125,DispatchableCapacity_2!$B:$B,$H132)</f>
        <v>3861.2595541700002</v>
      </c>
      <c r="X132" s="1">
        <f>SUMIFS(DispatchableCapacity_2!R:R,DispatchableCapacity_2!$A:$A,$B$125,DispatchableCapacity_2!$B:$B,$H132)</f>
        <v>4262.5610955700004</v>
      </c>
      <c r="Y132" s="1">
        <f>SUMIFS(DispatchableCapacity_2!S:S,DispatchableCapacity_2!$A:$A,$B$125,DispatchableCapacity_2!$B:$B,$H132)</f>
        <v>4766.4784568500008</v>
      </c>
      <c r="Z132" s="1">
        <f>SUMIFS(DispatchableCapacity_2!T:T,DispatchableCapacity_2!$A:$A,$B$125,DispatchableCapacity_2!$B:$B,$H132)</f>
        <v>4926.944710400001</v>
      </c>
      <c r="AA132" s="1">
        <f>SUMIFS(DispatchableCapacity_2!U:U,DispatchableCapacity_2!$A:$A,$B$125,DispatchableCapacity_2!$B:$B,$H132)</f>
        <v>4926.944710400001</v>
      </c>
      <c r="AB132" s="1">
        <f>SUMIFS(DispatchableCapacity_2!V:V,DispatchableCapacity_2!$A:$A,$B$125,DispatchableCapacity_2!$B:$B,$H132)</f>
        <v>5535.5327311600013</v>
      </c>
      <c r="AC132" s="1">
        <f>SUMIFS(DispatchableCapacity_2!W:W,DispatchableCapacity_2!$A:$A,$B$125,DispatchableCapacity_2!$B:$B,$H132)</f>
        <v>5535.5327311600013</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2052.4377542699999</v>
      </c>
      <c r="Y133" s="1">
        <f>SUMIFS(DispatchableCapacity_2!S:S,DispatchableCapacity_2!$A:$A,$B$125,DispatchableCapacity_2!$B:$B,$H133)</f>
        <v>2052.4377542699999</v>
      </c>
      <c r="Z133" s="1">
        <f>SUMIFS(DispatchableCapacity_2!T:T,DispatchableCapacity_2!$A:$A,$B$125,DispatchableCapacity_2!$B:$B,$H133)</f>
        <v>2052.4377542699999</v>
      </c>
      <c r="AA133" s="1">
        <f>SUMIFS(DispatchableCapacity_2!U:U,DispatchableCapacity_2!$A:$A,$B$125,DispatchableCapacity_2!$B:$B,$H133)</f>
        <v>2052.4377542699999</v>
      </c>
      <c r="AB133" s="1">
        <f>SUMIFS(DispatchableCapacity_2!V:V,DispatchableCapacity_2!$A:$A,$B$125,DispatchableCapacity_2!$B:$B,$H133)</f>
        <v>2143.9547356100002</v>
      </c>
      <c r="AC133" s="1">
        <f>SUMIFS(DispatchableCapacity_2!W:W,DispatchableCapacity_2!$A:$A,$B$125,DispatchableCapacity_2!$B:$B,$H133)</f>
        <v>2143.9547356100002</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1920</v>
      </c>
      <c r="Q135" s="1">
        <f>SUMIFS(DispatchableCapacity_2!K:K,DispatchableCapacity_2!$A:$A,$B$125,DispatchableCapacity_2!$B:$B,$H135)</f>
        <v>1920</v>
      </c>
      <c r="R135" s="1">
        <f>SUMIFS(DispatchableCapacity_2!L:L,DispatchableCapacity_2!$A:$A,$B$125,DispatchableCapacity_2!$B:$B,$H135)</f>
        <v>1920</v>
      </c>
      <c r="S135" s="1">
        <f>SUMIFS(DispatchableCapacity_2!M:M,DispatchableCapacity_2!$A:$A,$B$125,DispatchableCapacity_2!$B:$B,$H135)</f>
        <v>2670</v>
      </c>
      <c r="T135" s="1">
        <f>SUMIFS(DispatchableCapacity_2!N:N,DispatchableCapacity_2!$A:$A,$B$125,DispatchableCapacity_2!$B:$B,$H135)</f>
        <v>3492.5</v>
      </c>
      <c r="U135" s="1">
        <f>SUMIFS(DispatchableCapacity_2!O:O,DispatchableCapacity_2!$A:$A,$B$125,DispatchableCapacity_2!$B:$B,$H135)</f>
        <v>3492.5</v>
      </c>
      <c r="V135" s="1">
        <f>SUMIFS(DispatchableCapacity_2!P:P,DispatchableCapacity_2!$A:$A,$B$125,DispatchableCapacity_2!$B:$B,$H135)</f>
        <v>3492.5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Central with TRET (DP4)</v>
      </c>
      <c r="I149" s="21">
        <f>SUM(J149:AD149)</f>
        <v>1968.620267329735</v>
      </c>
      <c r="J149" s="21">
        <f>Emissions_2!C4</f>
        <v>128.6998714220851</v>
      </c>
      <c r="K149" s="21">
        <f>Emissions_2!D4</f>
        <v>128.10265802745289</v>
      </c>
      <c r="L149" s="21">
        <f>Emissions_2!E4</f>
        <v>127.29463273042569</v>
      </c>
      <c r="M149" s="21">
        <f>Emissions_2!F4</f>
        <v>123.56700536369105</v>
      </c>
      <c r="N149" s="21">
        <f>Emissions_2!G4</f>
        <v>119.69744966365059</v>
      </c>
      <c r="O149" s="21">
        <f>Emissions_2!H4</f>
        <v>113.98727153515128</v>
      </c>
      <c r="P149" s="21">
        <f>Emissions_2!I4</f>
        <v>117.77052835358838</v>
      </c>
      <c r="Q149" s="21">
        <f>Emissions_2!J4</f>
        <v>105.78963139817272</v>
      </c>
      <c r="R149" s="21">
        <f>Emissions_2!K4</f>
        <v>102.79294467503102</v>
      </c>
      <c r="S149" s="21">
        <f>Emissions_2!L4</f>
        <v>105.72777130311601</v>
      </c>
      <c r="T149" s="21">
        <f>Emissions_2!M4</f>
        <v>98.740830730512769</v>
      </c>
      <c r="U149" s="21">
        <f>Emissions_2!N4</f>
        <v>90.39928093288411</v>
      </c>
      <c r="V149" s="21">
        <f>Emissions_2!O4</f>
        <v>92.271819257773402</v>
      </c>
      <c r="W149" s="21">
        <f>Emissions_2!P4</f>
        <v>89.489709960695365</v>
      </c>
      <c r="X149" s="21">
        <f>Emissions_2!Q4</f>
        <v>69.490553063407319</v>
      </c>
      <c r="Y149" s="21">
        <f>Emissions_2!R4</f>
        <v>64.23910367356109</v>
      </c>
      <c r="Z149" s="21">
        <f>Emissions_2!S4</f>
        <v>58.450808222725925</v>
      </c>
      <c r="AA149" s="21">
        <f>Emissions_2!T4</f>
        <v>57.873736017981919</v>
      </c>
      <c r="AB149" s="21">
        <f>Emissions_2!U4</f>
        <v>58.665990888648849</v>
      </c>
      <c r="AC149" s="21">
        <f>Emissions_2!V4</f>
        <v>59.087210306090782</v>
      </c>
      <c r="AD149" s="21">
        <f>Emissions_2!W4</f>
        <v>56.481459803089216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390</v>
      </c>
      <c r="Q171" s="1">
        <f>SUMIFS(Capacity_2!L:L,Capacity_2!$A:$A,$B$164,Capacity_2!$B:$B,$H171)-SUMIFS(Capacity_2!$C:$C,Capacity_2!$A:$A,$B$164,Capacity_2!$B:$B,$H171)</f>
        <v>390</v>
      </c>
      <c r="R171" s="1">
        <f>SUMIFS(Capacity_2!M:M,Capacity_2!$A:$A,$B$164,Capacity_2!$B:$B,$H171)-SUMIFS(Capacity_2!$C:$C,Capacity_2!$A:$A,$B$164,Capacity_2!$B:$B,$H171)</f>
        <v>390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2597.6158294809607</v>
      </c>
      <c r="T172" s="1">
        <f>SUMIFS(Capacity_2!O:O,Capacity_2!$A:$A,$B$164,Capacity_2!$B:$B,$H172)-SUMIFS(Capacity_2!$C:$C,Capacity_2!$A:$A,$B$164,Capacity_2!$B:$B,$H172)</f>
        <v>2666.0903299995603</v>
      </c>
      <c r="U172" s="1">
        <f>SUMIFS(Capacity_2!P:P,Capacity_2!$A:$A,$B$164,Capacity_2!$B:$B,$H172)-SUMIFS(Capacity_2!$C:$C,Capacity_2!$A:$A,$B$164,Capacity_2!$B:$B,$H172)</f>
        <v>3901.6159694502612</v>
      </c>
      <c r="V172" s="1">
        <f>SUMIFS(Capacity_2!Q:Q,Capacity_2!$A:$A,$B$164,Capacity_2!$B:$B,$H172)-SUMIFS(Capacity_2!$C:$C,Capacity_2!$A:$A,$B$164,Capacity_2!$B:$B,$H172)</f>
        <v>4397.8662905682604</v>
      </c>
      <c r="W172" s="1">
        <f>SUMIFS(Capacity_2!R:R,Capacity_2!$A:$A,$B$164,Capacity_2!$B:$B,$H172)-SUMIFS(Capacity_2!$C:$C,Capacity_2!$A:$A,$B$164,Capacity_2!$B:$B,$H172)</f>
        <v>6801.1578893258593</v>
      </c>
      <c r="X172" s="1">
        <f>SUMIFS(Capacity_2!S:S,Capacity_2!$A:$A,$B$164,Capacity_2!$B:$B,$H172)-SUMIFS(Capacity_2!$C:$C,Capacity_2!$A:$A,$B$164,Capacity_2!$B:$B,$H172)</f>
        <v>7423.0119946019595</v>
      </c>
      <c r="Y172" s="1">
        <f>SUMIFS(Capacity_2!T:T,Capacity_2!$A:$A,$B$164,Capacity_2!$B:$B,$H172)-SUMIFS(Capacity_2!$C:$C,Capacity_2!$A:$A,$B$164,Capacity_2!$B:$B,$H172)</f>
        <v>8016.3716716885601</v>
      </c>
      <c r="Z172" s="1">
        <f>SUMIFS(Capacity_2!U:U,Capacity_2!$A:$A,$B$164,Capacity_2!$B:$B,$H172)-SUMIFS(Capacity_2!$C:$C,Capacity_2!$A:$A,$B$164,Capacity_2!$B:$B,$H172)</f>
        <v>9799.5726295546592</v>
      </c>
      <c r="AA172" s="1">
        <f>SUMIFS(Capacity_2!V:V,Capacity_2!$A:$A,$B$164,Capacity_2!$B:$B,$H172)-SUMIFS(Capacity_2!$C:$C,Capacity_2!$A:$A,$B$164,Capacity_2!$B:$B,$H172)</f>
        <v>9918.7334950574586</v>
      </c>
      <c r="AB172" s="1">
        <f>SUMIFS(Capacity_2!W:W,Capacity_2!$A:$A,$B$164,Capacity_2!$B:$B,$H172)-SUMIFS(Capacity_2!$C:$C,Capacity_2!$A:$A,$B$164,Capacity_2!$B:$B,$H172)</f>
        <v>10682.913495046163</v>
      </c>
      <c r="AC172" s="1">
        <f>SUMIFS(Capacity_2!X:X,Capacity_2!$A:$A,$B$164,Capacity_2!$B:$B,$H172)-SUMIFS(Capacity_2!$C:$C,Capacity_2!$A:$A,$B$164,Capacity_2!$B:$B,$H172)</f>
        <v>12710.368753562561</v>
      </c>
    </row>
    <row r="173" spans="1:30">
      <c r="H173" s="76" t="s">
        <v>119</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1200.9301750100003</v>
      </c>
      <c r="L174" s="1">
        <f>SUMIFS(Capacity_2!G:G,Capacity_2!$A:$A,$B$164,Capacity_2!$B:$B,$H174)-SUMIFS(Capacity_2!$C:$C,Capacity_2!$A:$A,$B$164,Capacity_2!$B:$B,$H174)</f>
        <v>1323.187371510001</v>
      </c>
      <c r="M174" s="1">
        <f>SUMIFS(Capacity_2!H:H,Capacity_2!$A:$A,$B$164,Capacity_2!$B:$B,$H174)-SUMIFS(Capacity_2!$C:$C,Capacity_2!$A:$A,$B$164,Capacity_2!$B:$B,$H174)</f>
        <v>2023.5485648699996</v>
      </c>
      <c r="N174" s="1">
        <f>SUMIFS(Capacity_2!I:I,Capacity_2!$A:$A,$B$164,Capacity_2!$B:$B,$H174)-SUMIFS(Capacity_2!$C:$C,Capacity_2!$A:$A,$B$164,Capacity_2!$B:$B,$H174)</f>
        <v>2889.6465010399988</v>
      </c>
      <c r="O174" s="1">
        <f>SUMIFS(Capacity_2!J:J,Capacity_2!$A:$A,$B$164,Capacity_2!$B:$B,$H174)-SUMIFS(Capacity_2!$C:$C,Capacity_2!$A:$A,$B$164,Capacity_2!$B:$B,$H174)</f>
        <v>3492.7618852999985</v>
      </c>
      <c r="P174" s="1">
        <f>SUMIFS(Capacity_2!K:K,Capacity_2!$A:$A,$B$164,Capacity_2!$B:$B,$H174)-SUMIFS(Capacity_2!$C:$C,Capacity_2!$A:$A,$B$164,Capacity_2!$B:$B,$H174)</f>
        <v>5375.4124382599985</v>
      </c>
      <c r="Q174" s="1">
        <f>SUMIFS(Capacity_2!L:L,Capacity_2!$A:$A,$B$164,Capacity_2!$B:$B,$H174)-SUMIFS(Capacity_2!$C:$C,Capacity_2!$A:$A,$B$164,Capacity_2!$B:$B,$H174)</f>
        <v>6295.8890336199984</v>
      </c>
      <c r="R174" s="1">
        <f>SUMIFS(Capacity_2!M:M,Capacity_2!$A:$A,$B$164,Capacity_2!$B:$B,$H174)-SUMIFS(Capacity_2!$C:$C,Capacity_2!$A:$A,$B$164,Capacity_2!$B:$B,$H174)</f>
        <v>6330.3849595099982</v>
      </c>
      <c r="S174" s="1">
        <f>SUMIFS(Capacity_2!N:N,Capacity_2!$A:$A,$B$164,Capacity_2!$B:$B,$H174)-SUMIFS(Capacity_2!$C:$C,Capacity_2!$A:$A,$B$164,Capacity_2!$B:$B,$H174)</f>
        <v>6529.8732124399976</v>
      </c>
      <c r="T174" s="1">
        <f>SUMIFS(Capacity_2!O:O,Capacity_2!$A:$A,$B$164,Capacity_2!$B:$B,$H174)-SUMIFS(Capacity_2!$C:$C,Capacity_2!$A:$A,$B$164,Capacity_2!$B:$B,$H174)</f>
        <v>7594.3737528499987</v>
      </c>
      <c r="U174" s="1">
        <f>SUMIFS(Capacity_2!P:P,Capacity_2!$A:$A,$B$164,Capacity_2!$B:$B,$H174)-SUMIFS(Capacity_2!$C:$C,Capacity_2!$A:$A,$B$164,Capacity_2!$B:$B,$H174)</f>
        <v>7515.6737528500016</v>
      </c>
      <c r="V174" s="1">
        <f>SUMIFS(Capacity_2!Q:Q,Capacity_2!$A:$A,$B$164,Capacity_2!$B:$B,$H174)-SUMIFS(Capacity_2!$C:$C,Capacity_2!$A:$A,$B$164,Capacity_2!$B:$B,$H174)</f>
        <v>7596.661054340002</v>
      </c>
      <c r="W174" s="1">
        <f>SUMIFS(Capacity_2!R:R,Capacity_2!$A:$A,$B$164,Capacity_2!$B:$B,$H174)-SUMIFS(Capacity_2!$C:$C,Capacity_2!$A:$A,$B$164,Capacity_2!$B:$B,$H174)</f>
        <v>11377.05710192</v>
      </c>
      <c r="X174" s="1">
        <f>SUMIFS(Capacity_2!S:S,Capacity_2!$A:$A,$B$164,Capacity_2!$B:$B,$H174)-SUMIFS(Capacity_2!$C:$C,Capacity_2!$A:$A,$B$164,Capacity_2!$B:$B,$H174)</f>
        <v>12716.470639560004</v>
      </c>
      <c r="Y174" s="1">
        <f>SUMIFS(Capacity_2!T:T,Capacity_2!$A:$A,$B$164,Capacity_2!$B:$B,$H174)-SUMIFS(Capacity_2!$C:$C,Capacity_2!$A:$A,$B$164,Capacity_2!$B:$B,$H174)</f>
        <v>17234.619060270001</v>
      </c>
      <c r="Z174" s="1">
        <f>SUMIFS(Capacity_2!U:U,Capacity_2!$A:$A,$B$164,Capacity_2!$B:$B,$H174)-SUMIFS(Capacity_2!$C:$C,Capacity_2!$A:$A,$B$164,Capacity_2!$B:$B,$H174)</f>
        <v>16625.619060270001</v>
      </c>
      <c r="AA174" s="1">
        <f>SUMIFS(Capacity_2!V:V,Capacity_2!$A:$A,$B$164,Capacity_2!$B:$B,$H174)-SUMIFS(Capacity_2!$C:$C,Capacity_2!$A:$A,$B$164,Capacity_2!$B:$B,$H174)</f>
        <v>16487.371673180001</v>
      </c>
      <c r="AB174" s="1">
        <f>SUMIFS(Capacity_2!W:W,Capacity_2!$A:$A,$B$164,Capacity_2!$B:$B,$H174)-SUMIFS(Capacity_2!$C:$C,Capacity_2!$A:$A,$B$164,Capacity_2!$B:$B,$H174)</f>
        <v>16176.085824959999</v>
      </c>
      <c r="AC174" s="1">
        <f>SUMIFS(Capacity_2!X:X,Capacity_2!$A:$A,$B$164,Capacity_2!$B:$B,$H174)-SUMIFS(Capacity_2!$C:$C,Capacity_2!$A:$A,$B$164,Capacity_2!$B:$B,$H174)</f>
        <v>16127.785824959996</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3155.4147374200002</v>
      </c>
      <c r="P175" s="1">
        <f>SUMIFS(Capacity_2!K:K,Capacity_2!$A:$A,$B$164,Capacity_2!$B:$B,$H175)-SUMIFS(Capacity_2!$C:$C,Capacity_2!$A:$A,$B$164,Capacity_2!$B:$B,$H175)</f>
        <v>3415.1085278999999</v>
      </c>
      <c r="Q175" s="1">
        <f>SUMIFS(Capacity_2!L:L,Capacity_2!$A:$A,$B$164,Capacity_2!$B:$B,$H175)-SUMIFS(Capacity_2!$C:$C,Capacity_2!$A:$A,$B$164,Capacity_2!$B:$B,$H175)</f>
        <v>3741.2917377499998</v>
      </c>
      <c r="R175" s="1">
        <f>SUMIFS(Capacity_2!M:M,Capacity_2!$A:$A,$B$164,Capacity_2!$B:$B,$H175)-SUMIFS(Capacity_2!$C:$C,Capacity_2!$A:$A,$B$164,Capacity_2!$B:$B,$H175)</f>
        <v>3884.2148200499996</v>
      </c>
      <c r="S175" s="1">
        <f>SUMIFS(Capacity_2!N:N,Capacity_2!$A:$A,$B$164,Capacity_2!$B:$B,$H175)-SUMIFS(Capacity_2!$C:$C,Capacity_2!$A:$A,$B$164,Capacity_2!$B:$B,$H175)</f>
        <v>3926.2917377499998</v>
      </c>
      <c r="T175" s="1">
        <f>SUMIFS(Capacity_2!O:O,Capacity_2!$A:$A,$B$164,Capacity_2!$B:$B,$H175)-SUMIFS(Capacity_2!$C:$C,Capacity_2!$A:$A,$B$164,Capacity_2!$B:$B,$H175)</f>
        <v>8636.3080774899991</v>
      </c>
      <c r="U175" s="1">
        <f>SUMIFS(Capacity_2!P:P,Capacity_2!$A:$A,$B$164,Capacity_2!$B:$B,$H175)-SUMIFS(Capacity_2!$C:$C,Capacity_2!$A:$A,$B$164,Capacity_2!$B:$B,$H175)</f>
        <v>9046.0572369199999</v>
      </c>
      <c r="V175" s="1">
        <f>SUMIFS(Capacity_2!Q:Q,Capacity_2!$A:$A,$B$164,Capacity_2!$B:$B,$H175)-SUMIFS(Capacity_2!$C:$C,Capacity_2!$A:$A,$B$164,Capacity_2!$B:$B,$H175)</f>
        <v>9046.0572369199999</v>
      </c>
      <c r="W175" s="1">
        <f>SUMIFS(Capacity_2!R:R,Capacity_2!$A:$A,$B$164,Capacity_2!$B:$B,$H175)-SUMIFS(Capacity_2!$C:$C,Capacity_2!$A:$A,$B$164,Capacity_2!$B:$B,$H175)</f>
        <v>12176.844236569998</v>
      </c>
      <c r="X175" s="1">
        <f>SUMIFS(Capacity_2!S:S,Capacity_2!$A:$A,$B$164,Capacity_2!$B:$B,$H175)-SUMIFS(Capacity_2!$C:$C,Capacity_2!$A:$A,$B$164,Capacity_2!$B:$B,$H175)</f>
        <v>12176.844236569998</v>
      </c>
      <c r="Y175" s="1">
        <f>SUMIFS(Capacity_2!T:T,Capacity_2!$A:$A,$B$164,Capacity_2!$B:$B,$H175)-SUMIFS(Capacity_2!$C:$C,Capacity_2!$A:$A,$B$164,Capacity_2!$B:$B,$H175)</f>
        <v>13183.542063700001</v>
      </c>
      <c r="Z175" s="1">
        <f>SUMIFS(Capacity_2!U:U,Capacity_2!$A:$A,$B$164,Capacity_2!$B:$B,$H175)-SUMIFS(Capacity_2!$C:$C,Capacity_2!$A:$A,$B$164,Capacity_2!$B:$B,$H175)</f>
        <v>13033.242063699998</v>
      </c>
      <c r="AA175" s="1">
        <f>SUMIFS(Capacity_2!V:V,Capacity_2!$A:$A,$B$164,Capacity_2!$B:$B,$H175)-SUMIFS(Capacity_2!$C:$C,Capacity_2!$A:$A,$B$164,Capacity_2!$B:$B,$H175)</f>
        <v>13597.97795644</v>
      </c>
      <c r="AB175" s="1">
        <f>SUMIFS(Capacity_2!W:W,Capacity_2!$A:$A,$B$164,Capacity_2!$B:$B,$H175)-SUMIFS(Capacity_2!$C:$C,Capacity_2!$A:$A,$B$164,Capacity_2!$B:$B,$H175)</f>
        <v>15217.77674322</v>
      </c>
      <c r="AC175" s="1">
        <f>SUMIFS(Capacity_2!X:X,Capacity_2!$A:$A,$B$164,Capacity_2!$B:$B,$H175)-SUMIFS(Capacity_2!$C:$C,Capacity_2!$A:$A,$B$164,Capacity_2!$B:$B,$H175)</f>
        <v>15217.77674322</v>
      </c>
    </row>
    <row r="176" spans="1:30">
      <c r="H176" s="77" t="s">
        <v>122</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123</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-353.62794907429725</v>
      </c>
      <c r="Q177" s="1">
        <f t="shared" si="3"/>
        <v>-1834.6163217749931</v>
      </c>
      <c r="R177" s="1">
        <f t="shared" si="3"/>
        <v>-2511.1948465678838</v>
      </c>
      <c r="S177" s="1">
        <f t="shared" si="3"/>
        <v>-2784.4619046170619</v>
      </c>
      <c r="T177" s="1">
        <f t="shared" si="3"/>
        <v>-6163.0189272093894</v>
      </c>
      <c r="U177" s="1">
        <f t="shared" si="3"/>
        <v>-5346.9347599722514</v>
      </c>
      <c r="V177" s="1">
        <f t="shared" si="3"/>
        <v>-4919.276639994423</v>
      </c>
      <c r="W177" s="1">
        <f t="shared" si="3"/>
        <v>-7821.380395942173</v>
      </c>
      <c r="X177" s="1">
        <f t="shared" si="3"/>
        <v>-7849.3405801643385</v>
      </c>
      <c r="Y177" s="1">
        <f t="shared" si="3"/>
        <v>-8969.7018918631238</v>
      </c>
      <c r="Z177" s="1">
        <f t="shared" si="3"/>
        <v>-7137.3431819717771</v>
      </c>
      <c r="AA177" s="1">
        <f t="shared" si="3"/>
        <v>-8046.7881257383642</v>
      </c>
      <c r="AB177" s="1">
        <f t="shared" si="3"/>
        <v>-7349.6799064368588</v>
      </c>
      <c r="AC177" s="1">
        <f t="shared" si="3"/>
        <v>-5269.4072393733732</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-2888.0180598097504</v>
      </c>
      <c r="K185" s="1">
        <f>SUMIFS(Generation_2!E:E,Generation_2!$A:$A,$B$182,Generation_2!$B:$B,$H185)-SUMIFS(Generation_2!$C:$C,Generation_2!$A:$A,$B$182,Generation_2!$B:$B,$H185)</f>
        <v>-2755.4429728599061</v>
      </c>
      <c r="L185" s="1">
        <f>SUMIFS(Generation_2!F:F,Generation_2!$A:$A,$B$182,Generation_2!$B:$B,$H185)-SUMIFS(Generation_2!$C:$C,Generation_2!$A:$A,$B$182,Generation_2!$B:$B,$H185)</f>
        <v>-6518.0483564972092</v>
      </c>
      <c r="M185" s="1">
        <f>SUMIFS(Generation_2!G:G,Generation_2!$A:$A,$B$182,Generation_2!$B:$B,$H185)-SUMIFS(Generation_2!$C:$C,Generation_2!$A:$A,$B$182,Generation_2!$B:$B,$H185)</f>
        <v>-9868.1285101093381</v>
      </c>
      <c r="N185" s="1">
        <f>SUMIFS(Generation_2!H:H,Generation_2!$A:$A,$B$182,Generation_2!$B:$B,$H185)-SUMIFS(Generation_2!$C:$C,Generation_2!$A:$A,$B$182,Generation_2!$B:$B,$H185)</f>
        <v>-13536.912352141269</v>
      </c>
      <c r="O185" s="1">
        <f>SUMIFS(Generation_2!I:I,Generation_2!$A:$A,$B$182,Generation_2!$B:$B,$H185)-SUMIFS(Generation_2!$C:$C,Generation_2!$A:$A,$B$182,Generation_2!$B:$B,$H185)</f>
        <v>-11637.014242856923</v>
      </c>
      <c r="P185" s="1">
        <f>SUMIFS(Generation_2!J:J,Generation_2!$A:$A,$B$182,Generation_2!$B:$B,$H185)-SUMIFS(Generation_2!$C:$C,Generation_2!$A:$A,$B$182,Generation_2!$B:$B,$H185)</f>
        <v>-21328.938440088823</v>
      </c>
      <c r="Q185" s="1">
        <f>SUMIFS(Generation_2!K:K,Generation_2!$A:$A,$B$182,Generation_2!$B:$B,$H185)-SUMIFS(Generation_2!$C:$C,Generation_2!$A:$A,$B$182,Generation_2!$B:$B,$H185)</f>
        <v>-22678.712960677236</v>
      </c>
      <c r="R185" s="1">
        <f>SUMIFS(Generation_2!L:L,Generation_2!$A:$A,$B$182,Generation_2!$B:$B,$H185)-SUMIFS(Generation_2!$C:$C,Generation_2!$A:$A,$B$182,Generation_2!$B:$B,$H185)</f>
        <v>-16586.98007604976</v>
      </c>
      <c r="S185" s="1">
        <f>SUMIFS(Generation_2!M:M,Generation_2!$A:$A,$B$182,Generation_2!$B:$B,$H185)-SUMIFS(Generation_2!$C:$C,Generation_2!$A:$A,$B$182,Generation_2!$B:$B,$H185)</f>
        <v>-19255.636918988355</v>
      </c>
      <c r="T185" s="1">
        <f>SUMIFS(Generation_2!N:N,Generation_2!$A:$A,$B$182,Generation_2!$B:$B,$H185)-SUMIFS(Generation_2!$C:$C,Generation_2!$A:$A,$B$182,Generation_2!$B:$B,$H185)</f>
        <v>-25929.041822893909</v>
      </c>
      <c r="U185" s="1">
        <f>SUMIFS(Generation_2!O:O,Generation_2!$A:$A,$B$182,Generation_2!$B:$B,$H185)-SUMIFS(Generation_2!$C:$C,Generation_2!$A:$A,$B$182,Generation_2!$B:$B,$H185)</f>
        <v>-24122.010185273815</v>
      </c>
      <c r="V185" s="1">
        <f>SUMIFS(Generation_2!P:P,Generation_2!$A:$A,$B$182,Generation_2!$B:$B,$H185)-SUMIFS(Generation_2!$C:$C,Generation_2!$A:$A,$B$182,Generation_2!$B:$B,$H185)</f>
        <v>-26131.635309037942</v>
      </c>
      <c r="W185" s="1">
        <f>SUMIFS(Generation_2!Q:Q,Generation_2!$A:$A,$B$182,Generation_2!$B:$B,$H185)-SUMIFS(Generation_2!$C:$C,Generation_2!$A:$A,$B$182,Generation_2!$B:$B,$H185)</f>
        <v>-50189.399296991782</v>
      </c>
      <c r="X185" s="1">
        <f>SUMIFS(Generation_2!R:R,Generation_2!$A:$A,$B$182,Generation_2!$B:$B,$H185)-SUMIFS(Generation_2!$C:$C,Generation_2!$A:$A,$B$182,Generation_2!$B:$B,$H185)</f>
        <v>-55355.64679984768</v>
      </c>
      <c r="Y185" s="1">
        <f>SUMIFS(Generation_2!S:S,Generation_2!$A:$A,$B$182,Generation_2!$B:$B,$H185)-SUMIFS(Generation_2!$C:$C,Generation_2!$A:$A,$B$182,Generation_2!$B:$B,$H185)</f>
        <v>-63900.702518109319</v>
      </c>
      <c r="Z185" s="1">
        <f>SUMIFS(Generation_2!T:T,Generation_2!$A:$A,$B$182,Generation_2!$B:$B,$H185)-SUMIFS(Generation_2!$C:$C,Generation_2!$A:$A,$B$182,Generation_2!$B:$B,$H185)</f>
        <v>-62965.385974182871</v>
      </c>
      <c r="AA185" s="1">
        <f>SUMIFS(Generation_2!U:U,Generation_2!$A:$A,$B$182,Generation_2!$B:$B,$H185)-SUMIFS(Generation_2!$C:$C,Generation_2!$A:$A,$B$182,Generation_2!$B:$B,$H185)</f>
        <v>-62475.203017223059</v>
      </c>
      <c r="AB185" s="1">
        <f>SUMIFS(Generation_2!V:V,Generation_2!$A:$A,$B$182,Generation_2!$B:$B,$H185)-SUMIFS(Generation_2!$C:$C,Generation_2!$A:$A,$B$182,Generation_2!$B:$B,$H185)</f>
        <v>-63250.592527586712</v>
      </c>
      <c r="AC185" s="1">
        <f>SUMIFS(Generation_2!W:W,Generation_2!$A:$A,$B$182,Generation_2!$B:$B,$H185)-SUMIFS(Generation_2!$C:$C,Generation_2!$A:$A,$B$182,Generation_2!$B:$B,$H185)</f>
        <v>-63919.157097898787</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1679.3104627254725</v>
      </c>
      <c r="K186" s="1">
        <f>SUMIFS(Generation_2!E:E,Generation_2!$A:$A,$B$182,Generation_2!$B:$B,$H186)-SUMIFS(Generation_2!$C:$C,Generation_2!$A:$A,$B$182,Generation_2!$B:$B,$H186)</f>
        <v>1516.1333158018315</v>
      </c>
      <c r="L186" s="1">
        <f>SUMIFS(Generation_2!F:F,Generation_2!$A:$A,$B$182,Generation_2!$B:$B,$H186)-SUMIFS(Generation_2!$C:$C,Generation_2!$A:$A,$B$182,Generation_2!$B:$B,$H186)</f>
        <v>1981.7241099232633</v>
      </c>
      <c r="M186" s="1">
        <f>SUMIFS(Generation_2!G:G,Generation_2!$A:$A,$B$182,Generation_2!$B:$B,$H186)-SUMIFS(Generation_2!$C:$C,Generation_2!$A:$A,$B$182,Generation_2!$B:$B,$H186)</f>
        <v>1415.304366817596</v>
      </c>
      <c r="N186" s="1">
        <f>SUMIFS(Generation_2!H:H,Generation_2!$A:$A,$B$182,Generation_2!$B:$B,$H186)-SUMIFS(Generation_2!$C:$C,Generation_2!$A:$A,$B$182,Generation_2!$B:$B,$H186)</f>
        <v>-544.30792710960668</v>
      </c>
      <c r="O186" s="1">
        <f>SUMIFS(Generation_2!I:I,Generation_2!$A:$A,$B$182,Generation_2!$B:$B,$H186)-SUMIFS(Generation_2!$C:$C,Generation_2!$A:$A,$B$182,Generation_2!$B:$B,$H186)</f>
        <v>1081.2946413434256</v>
      </c>
      <c r="P186" s="1">
        <f>SUMIFS(Generation_2!J:J,Generation_2!$A:$A,$B$182,Generation_2!$B:$B,$H186)-SUMIFS(Generation_2!$C:$C,Generation_2!$A:$A,$B$182,Generation_2!$B:$B,$H186)</f>
        <v>-1401.3807535492087</v>
      </c>
      <c r="Q186" s="1">
        <f>SUMIFS(Generation_2!K:K,Generation_2!$A:$A,$B$182,Generation_2!$B:$B,$H186)-SUMIFS(Generation_2!$C:$C,Generation_2!$A:$A,$B$182,Generation_2!$B:$B,$H186)</f>
        <v>-2738.829446562384</v>
      </c>
      <c r="R186" s="1">
        <f>SUMIFS(Generation_2!L:L,Generation_2!$A:$A,$B$182,Generation_2!$B:$B,$H186)-SUMIFS(Generation_2!$C:$C,Generation_2!$A:$A,$B$182,Generation_2!$B:$B,$H186)</f>
        <v>-4662.2010788286934</v>
      </c>
      <c r="S186" s="1">
        <f>SUMIFS(Generation_2!M:M,Generation_2!$A:$A,$B$182,Generation_2!$B:$B,$H186)-SUMIFS(Generation_2!$C:$C,Generation_2!$A:$A,$B$182,Generation_2!$B:$B,$H186)</f>
        <v>-8265.8388473364103</v>
      </c>
      <c r="T186" s="1">
        <f>SUMIFS(Generation_2!N:N,Generation_2!$A:$A,$B$182,Generation_2!$B:$B,$H186)-SUMIFS(Generation_2!$C:$C,Generation_2!$A:$A,$B$182,Generation_2!$B:$B,$H186)</f>
        <v>-10178.350048049651</v>
      </c>
      <c r="U186" s="1">
        <f>SUMIFS(Generation_2!O:O,Generation_2!$A:$A,$B$182,Generation_2!$B:$B,$H186)-SUMIFS(Generation_2!$C:$C,Generation_2!$A:$A,$B$182,Generation_2!$B:$B,$H186)</f>
        <v>-9808.8869222653375</v>
      </c>
      <c r="V186" s="1">
        <f>SUMIFS(Generation_2!P:P,Generation_2!$A:$A,$B$182,Generation_2!$B:$B,$H186)-SUMIFS(Generation_2!$C:$C,Generation_2!$A:$A,$B$182,Generation_2!$B:$B,$H186)</f>
        <v>-10511.583957431969</v>
      </c>
      <c r="W186" s="1">
        <f>SUMIFS(Generation_2!Q:Q,Generation_2!$A:$A,$B$182,Generation_2!$B:$B,$H186)-SUMIFS(Generation_2!$C:$C,Generation_2!$A:$A,$B$182,Generation_2!$B:$B,$H186)</f>
        <v>-8965.9293966468395</v>
      </c>
      <c r="X186" s="1">
        <f>SUMIFS(Generation_2!R:R,Generation_2!$A:$A,$B$182,Generation_2!$B:$B,$H186)-SUMIFS(Generation_2!$C:$C,Generation_2!$A:$A,$B$182,Generation_2!$B:$B,$H186)</f>
        <v>-9287.5432738304808</v>
      </c>
      <c r="Y186" s="1">
        <f>SUMIFS(Generation_2!S:S,Generation_2!$A:$A,$B$182,Generation_2!$B:$B,$H186)-SUMIFS(Generation_2!$C:$C,Generation_2!$A:$A,$B$182,Generation_2!$B:$B,$H186)</f>
        <v>-9955.7385454767355</v>
      </c>
      <c r="Z186" s="1">
        <f>SUMIFS(Generation_2!T:T,Generation_2!$A:$A,$B$182,Generation_2!$B:$B,$H186)-SUMIFS(Generation_2!$C:$C,Generation_2!$A:$A,$B$182,Generation_2!$B:$B,$H186)</f>
        <v>-9473.7918271943272</v>
      </c>
      <c r="AA186" s="1">
        <f>SUMIFS(Generation_2!U:U,Generation_2!$A:$A,$B$182,Generation_2!$B:$B,$H186)-SUMIFS(Generation_2!$C:$C,Generation_2!$A:$A,$B$182,Generation_2!$B:$B,$H186)</f>
        <v>-9059.3170371231172</v>
      </c>
      <c r="AB186" s="1">
        <f>SUMIFS(Generation_2!V:V,Generation_2!$A:$A,$B$182,Generation_2!$B:$B,$H186)-SUMIFS(Generation_2!$C:$C,Generation_2!$A:$A,$B$182,Generation_2!$B:$B,$H186)</f>
        <v>-9384.9819110352328</v>
      </c>
      <c r="AC186" s="1">
        <f>SUMIFS(Generation_2!W:W,Generation_2!$A:$A,$B$182,Generation_2!$B:$B,$H186)-SUMIFS(Generation_2!$C:$C,Generation_2!$A:$A,$B$182,Generation_2!$B:$B,$H186)</f>
        <v>-9527.8454795445723</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-4.0068476131696116</v>
      </c>
      <c r="K187" s="1">
        <f>SUMIFS(Generation_2!E:E,Generation_2!$A:$A,$B$182,Generation_2!$B:$B,$H187)-SUMIFS(Generation_2!$C:$C,Generation_2!$A:$A,$B$182,Generation_2!$B:$B,$H187)</f>
        <v>-144.38517335437245</v>
      </c>
      <c r="L187" s="1">
        <f>SUMIFS(Generation_2!F:F,Generation_2!$A:$A,$B$182,Generation_2!$B:$B,$H187)-SUMIFS(Generation_2!$C:$C,Generation_2!$A:$A,$B$182,Generation_2!$B:$B,$H187)</f>
        <v>-1213.2882104394239</v>
      </c>
      <c r="M187" s="1">
        <f>SUMIFS(Generation_2!G:G,Generation_2!$A:$A,$B$182,Generation_2!$B:$B,$H187)-SUMIFS(Generation_2!$C:$C,Generation_2!$A:$A,$B$182,Generation_2!$B:$B,$H187)</f>
        <v>-1210.8605912987891</v>
      </c>
      <c r="N187" s="1">
        <f>SUMIFS(Generation_2!H:H,Generation_2!$A:$A,$B$182,Generation_2!$B:$B,$H187)-SUMIFS(Generation_2!$C:$C,Generation_2!$A:$A,$B$182,Generation_2!$B:$B,$H187)</f>
        <v>-1216.5454850756591</v>
      </c>
      <c r="O187" s="1">
        <f>SUMIFS(Generation_2!I:I,Generation_2!$A:$A,$B$182,Generation_2!$B:$B,$H187)-SUMIFS(Generation_2!$C:$C,Generation_2!$A:$A,$B$182,Generation_2!$B:$B,$H187)</f>
        <v>-1211.2020864233136</v>
      </c>
      <c r="P187" s="1">
        <f>SUMIFS(Generation_2!J:J,Generation_2!$A:$A,$B$182,Generation_2!$B:$B,$H187)-SUMIFS(Generation_2!$C:$C,Generation_2!$A:$A,$B$182,Generation_2!$B:$B,$H187)</f>
        <v>-1268.2100778164349</v>
      </c>
      <c r="Q187" s="1">
        <f>SUMIFS(Generation_2!K:K,Generation_2!$A:$A,$B$182,Generation_2!$B:$B,$H187)-SUMIFS(Generation_2!$C:$C,Generation_2!$A:$A,$B$182,Generation_2!$B:$B,$H187)</f>
        <v>-1266.2336446971658</v>
      </c>
      <c r="R187" s="1">
        <f>SUMIFS(Generation_2!L:L,Generation_2!$A:$A,$B$182,Generation_2!$B:$B,$H187)-SUMIFS(Generation_2!$C:$C,Generation_2!$A:$A,$B$182,Generation_2!$B:$B,$H187)</f>
        <v>-1267.6111975396448</v>
      </c>
      <c r="S187" s="1">
        <f>SUMIFS(Generation_2!M:M,Generation_2!$A:$A,$B$182,Generation_2!$B:$B,$H187)-SUMIFS(Generation_2!$C:$C,Generation_2!$A:$A,$B$182,Generation_2!$B:$B,$H187)</f>
        <v>-1257.8357632470879</v>
      </c>
      <c r="T187" s="1">
        <f>SUMIFS(Generation_2!N:N,Generation_2!$A:$A,$B$182,Generation_2!$B:$B,$H187)-SUMIFS(Generation_2!$C:$C,Generation_2!$A:$A,$B$182,Generation_2!$B:$B,$H187)</f>
        <v>-750.55705897808139</v>
      </c>
      <c r="U187" s="1">
        <f>SUMIFS(Generation_2!O:O,Generation_2!$A:$A,$B$182,Generation_2!$B:$B,$H187)-SUMIFS(Generation_2!$C:$C,Generation_2!$A:$A,$B$182,Generation_2!$B:$B,$H187)</f>
        <v>-944.16625598535529</v>
      </c>
      <c r="V187" s="1">
        <f>SUMIFS(Generation_2!P:P,Generation_2!$A:$A,$B$182,Generation_2!$B:$B,$H187)-SUMIFS(Generation_2!$C:$C,Generation_2!$A:$A,$B$182,Generation_2!$B:$B,$H187)</f>
        <v>-1258.9002813934571</v>
      </c>
      <c r="W187" s="1">
        <f>SUMIFS(Generation_2!Q:Q,Generation_2!$A:$A,$B$182,Generation_2!$B:$B,$H187)-SUMIFS(Generation_2!$C:$C,Generation_2!$A:$A,$B$182,Generation_2!$B:$B,$H187)</f>
        <v>137.42811877200347</v>
      </c>
      <c r="X187" s="1">
        <f>SUMIFS(Generation_2!R:R,Generation_2!$A:$A,$B$182,Generation_2!$B:$B,$H187)-SUMIFS(Generation_2!$C:$C,Generation_2!$A:$A,$B$182,Generation_2!$B:$B,$H187)</f>
        <v>-723.57037495952</v>
      </c>
      <c r="Y187" s="1">
        <f>SUMIFS(Generation_2!S:S,Generation_2!$A:$A,$B$182,Generation_2!$B:$B,$H187)-SUMIFS(Generation_2!$C:$C,Generation_2!$A:$A,$B$182,Generation_2!$B:$B,$H187)</f>
        <v>2644.7879736909499</v>
      </c>
      <c r="Z187" s="1">
        <f>SUMIFS(Generation_2!T:T,Generation_2!$A:$A,$B$182,Generation_2!$B:$B,$H187)-SUMIFS(Generation_2!$C:$C,Generation_2!$A:$A,$B$182,Generation_2!$B:$B,$H187)</f>
        <v>-352.50096201192582</v>
      </c>
      <c r="AA187" s="1">
        <f>SUMIFS(Generation_2!U:U,Generation_2!$A:$A,$B$182,Generation_2!$B:$B,$H187)-SUMIFS(Generation_2!$C:$C,Generation_2!$A:$A,$B$182,Generation_2!$B:$B,$H187)</f>
        <v>-270.75896553571783</v>
      </c>
      <c r="AB187" s="1">
        <f>SUMIFS(Generation_2!V:V,Generation_2!$A:$A,$B$182,Generation_2!$B:$B,$H187)-SUMIFS(Generation_2!$C:$C,Generation_2!$A:$A,$B$182,Generation_2!$B:$B,$H187)</f>
        <v>1795.1299134903602</v>
      </c>
      <c r="AC187" s="1">
        <f>SUMIFS(Generation_2!W:W,Generation_2!$A:$A,$B$182,Generation_2!$B:$B,$H187)-SUMIFS(Generation_2!$C:$C,Generation_2!$A:$A,$B$182,Generation_2!$B:$B,$H187)</f>
        <v>-832.37041142209728</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-17.412974630433894</v>
      </c>
      <c r="K188" s="1">
        <f>SUMIFS(Generation_2!E:E,Generation_2!$A:$A,$B$182,Generation_2!$B:$B,$H188)-SUMIFS(Generation_2!$C:$C,Generation_2!$A:$A,$B$182,Generation_2!$B:$B,$H188)</f>
        <v>44.893164474205932</v>
      </c>
      <c r="L188" s="1">
        <f>SUMIFS(Generation_2!F:F,Generation_2!$A:$A,$B$182,Generation_2!$B:$B,$H188)-SUMIFS(Generation_2!$C:$C,Generation_2!$A:$A,$B$182,Generation_2!$B:$B,$H188)</f>
        <v>-54.620026434272205</v>
      </c>
      <c r="M188" s="1">
        <f>SUMIFS(Generation_2!G:G,Generation_2!$A:$A,$B$182,Generation_2!$B:$B,$H188)-SUMIFS(Generation_2!$C:$C,Generation_2!$A:$A,$B$182,Generation_2!$B:$B,$H188)</f>
        <v>-82.537312886006575</v>
      </c>
      <c r="N188" s="1">
        <f>SUMIFS(Generation_2!H:H,Generation_2!$A:$A,$B$182,Generation_2!$B:$B,$H188)-SUMIFS(Generation_2!$C:$C,Generation_2!$A:$A,$B$182,Generation_2!$B:$B,$H188)</f>
        <v>-103.00948901150073</v>
      </c>
      <c r="O188" s="1">
        <f>SUMIFS(Generation_2!I:I,Generation_2!$A:$A,$B$182,Generation_2!$B:$B,$H188)-SUMIFS(Generation_2!$C:$C,Generation_2!$A:$A,$B$182,Generation_2!$B:$B,$H188)</f>
        <v>-103.28184554833204</v>
      </c>
      <c r="P188" s="1">
        <f>SUMIFS(Generation_2!J:J,Generation_2!$A:$A,$B$182,Generation_2!$B:$B,$H188)-SUMIFS(Generation_2!$C:$C,Generation_2!$A:$A,$B$182,Generation_2!$B:$B,$H188)</f>
        <v>-90.287507412437961</v>
      </c>
      <c r="Q188" s="1">
        <f>SUMIFS(Generation_2!K:K,Generation_2!$A:$A,$B$182,Generation_2!$B:$B,$H188)-SUMIFS(Generation_2!$C:$C,Generation_2!$A:$A,$B$182,Generation_2!$B:$B,$H188)</f>
        <v>-87.930277942103146</v>
      </c>
      <c r="R188" s="1">
        <f>SUMIFS(Generation_2!L:L,Generation_2!$A:$A,$B$182,Generation_2!$B:$B,$H188)-SUMIFS(Generation_2!$C:$C,Generation_2!$A:$A,$B$182,Generation_2!$B:$B,$H188)</f>
        <v>-91.722221902856461</v>
      </c>
      <c r="S188" s="1">
        <f>SUMIFS(Generation_2!M:M,Generation_2!$A:$A,$B$182,Generation_2!$B:$B,$H188)-SUMIFS(Generation_2!$C:$C,Generation_2!$A:$A,$B$182,Generation_2!$B:$B,$H188)</f>
        <v>-73.467443857562159</v>
      </c>
      <c r="T188" s="1">
        <f>SUMIFS(Generation_2!N:N,Generation_2!$A:$A,$B$182,Generation_2!$B:$B,$H188)-SUMIFS(Generation_2!$C:$C,Generation_2!$A:$A,$B$182,Generation_2!$B:$B,$H188)</f>
        <v>37.416377441234985</v>
      </c>
      <c r="U188" s="1">
        <f>SUMIFS(Generation_2!O:O,Generation_2!$A:$A,$B$182,Generation_2!$B:$B,$H188)-SUMIFS(Generation_2!$C:$C,Generation_2!$A:$A,$B$182,Generation_2!$B:$B,$H188)</f>
        <v>-63.357129744021705</v>
      </c>
      <c r="V188" s="1">
        <f>SUMIFS(Generation_2!P:P,Generation_2!$A:$A,$B$182,Generation_2!$B:$B,$H188)-SUMIFS(Generation_2!$C:$C,Generation_2!$A:$A,$B$182,Generation_2!$B:$B,$H188)</f>
        <v>-46.488412851675733</v>
      </c>
      <c r="W188" s="1">
        <f>SUMIFS(Generation_2!Q:Q,Generation_2!$A:$A,$B$182,Generation_2!$B:$B,$H188)-SUMIFS(Generation_2!$C:$C,Generation_2!$A:$A,$B$182,Generation_2!$B:$B,$H188)</f>
        <v>64.895947695929479</v>
      </c>
      <c r="X188" s="1">
        <f>SUMIFS(Generation_2!R:R,Generation_2!$A:$A,$B$182,Generation_2!$B:$B,$H188)-SUMIFS(Generation_2!$C:$C,Generation_2!$A:$A,$B$182,Generation_2!$B:$B,$H188)</f>
        <v>84.347706564322849</v>
      </c>
      <c r="Y188" s="1">
        <f>SUMIFS(Generation_2!S:S,Generation_2!$A:$A,$B$182,Generation_2!$B:$B,$H188)-SUMIFS(Generation_2!$C:$C,Generation_2!$A:$A,$B$182,Generation_2!$B:$B,$H188)</f>
        <v>1293.4175834839043</v>
      </c>
      <c r="Z188" s="1">
        <f>SUMIFS(Generation_2!T:T,Generation_2!$A:$A,$B$182,Generation_2!$B:$B,$H188)-SUMIFS(Generation_2!$C:$C,Generation_2!$A:$A,$B$182,Generation_2!$B:$B,$H188)</f>
        <v>415.23036841501477</v>
      </c>
      <c r="AA188" s="1">
        <f>SUMIFS(Generation_2!U:U,Generation_2!$A:$A,$B$182,Generation_2!$B:$B,$H188)-SUMIFS(Generation_2!$C:$C,Generation_2!$A:$A,$B$182,Generation_2!$B:$B,$H188)</f>
        <v>212.48767514058005</v>
      </c>
      <c r="AB188" s="1">
        <f>SUMIFS(Generation_2!V:V,Generation_2!$A:$A,$B$182,Generation_2!$B:$B,$H188)-SUMIFS(Generation_2!$C:$C,Generation_2!$A:$A,$B$182,Generation_2!$B:$B,$H188)</f>
        <v>1083.2166004538497</v>
      </c>
      <c r="AC188" s="1">
        <f>SUMIFS(Generation_2!W:W,Generation_2!$A:$A,$B$182,Generation_2!$B:$B,$H188)-SUMIFS(Generation_2!$C:$C,Generation_2!$A:$A,$B$182,Generation_2!$B:$B,$H188)</f>
        <v>66.560923910504741</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-2823.647621484939</v>
      </c>
      <c r="K189" s="1">
        <f>SUMIFS(Generation_2!E:E,Generation_2!$A:$A,$B$182,Generation_2!$B:$B,$H189)-SUMIFS(Generation_2!$C:$C,Generation_2!$A:$A,$B$182,Generation_2!$B:$B,$H189)</f>
        <v>-2978.4338152208074</v>
      </c>
      <c r="L189" s="1">
        <f>SUMIFS(Generation_2!F:F,Generation_2!$A:$A,$B$182,Generation_2!$B:$B,$H189)-SUMIFS(Generation_2!$C:$C,Generation_2!$A:$A,$B$182,Generation_2!$B:$B,$H189)</f>
        <v>145.22256850631857</v>
      </c>
      <c r="M189" s="1">
        <f>SUMIFS(Generation_2!G:G,Generation_2!$A:$A,$B$182,Generation_2!$B:$B,$H189)-SUMIFS(Generation_2!$C:$C,Generation_2!$A:$A,$B$182,Generation_2!$B:$B,$H189)</f>
        <v>-2235.4944518812299</v>
      </c>
      <c r="N189" s="1">
        <f>SUMIFS(Generation_2!H:H,Generation_2!$A:$A,$B$182,Generation_2!$B:$B,$H189)-SUMIFS(Generation_2!$C:$C,Generation_2!$A:$A,$B$182,Generation_2!$B:$B,$H189)</f>
        <v>-647.87852301940984</v>
      </c>
      <c r="O189" s="1">
        <f>SUMIFS(Generation_2!I:I,Generation_2!$A:$A,$B$182,Generation_2!$B:$B,$H189)-SUMIFS(Generation_2!$C:$C,Generation_2!$A:$A,$B$182,Generation_2!$B:$B,$H189)</f>
        <v>-6784.7901680139985</v>
      </c>
      <c r="P189" s="1">
        <f>SUMIFS(Generation_2!J:J,Generation_2!$A:$A,$B$182,Generation_2!$B:$B,$H189)-SUMIFS(Generation_2!$C:$C,Generation_2!$A:$A,$B$182,Generation_2!$B:$B,$H189)</f>
        <v>1328.5351784462473</v>
      </c>
      <c r="Q189" s="1">
        <f>SUMIFS(Generation_2!K:K,Generation_2!$A:$A,$B$182,Generation_2!$B:$B,$H189)-SUMIFS(Generation_2!$C:$C,Generation_2!$A:$A,$B$182,Generation_2!$B:$B,$H189)</f>
        <v>-362.84586413504439</v>
      </c>
      <c r="R189" s="1">
        <f>SUMIFS(Generation_2!L:L,Generation_2!$A:$A,$B$182,Generation_2!$B:$B,$H189)-SUMIFS(Generation_2!$C:$C,Generation_2!$A:$A,$B$182,Generation_2!$B:$B,$H189)</f>
        <v>-3928.6243034985637</v>
      </c>
      <c r="S189" s="1">
        <f>SUMIFS(Generation_2!M:M,Generation_2!$A:$A,$B$182,Generation_2!$B:$B,$H189)-SUMIFS(Generation_2!$C:$C,Generation_2!$A:$A,$B$182,Generation_2!$B:$B,$H189)</f>
        <v>-721.67672983898046</v>
      </c>
      <c r="T189" s="1">
        <f>SUMIFS(Generation_2!N:N,Generation_2!$A:$A,$B$182,Generation_2!$B:$B,$H189)-SUMIFS(Generation_2!$C:$C,Generation_2!$A:$A,$B$182,Generation_2!$B:$B,$H189)</f>
        <v>-1782.7196682582999</v>
      </c>
      <c r="U189" s="1">
        <f>SUMIFS(Generation_2!O:O,Generation_2!$A:$A,$B$182,Generation_2!$B:$B,$H189)-SUMIFS(Generation_2!$C:$C,Generation_2!$A:$A,$B$182,Generation_2!$B:$B,$H189)</f>
        <v>-2076.2584694153629</v>
      </c>
      <c r="V189" s="1">
        <f>SUMIFS(Generation_2!P:P,Generation_2!$A:$A,$B$182,Generation_2!$B:$B,$H189)-SUMIFS(Generation_2!$C:$C,Generation_2!$A:$A,$B$182,Generation_2!$B:$B,$H189)</f>
        <v>-154.90923642942835</v>
      </c>
      <c r="W189" s="1">
        <f>SUMIFS(Generation_2!Q:Q,Generation_2!$A:$A,$B$182,Generation_2!$B:$B,$H189)-SUMIFS(Generation_2!$C:$C,Generation_2!$A:$A,$B$182,Generation_2!$B:$B,$H189)</f>
        <v>-1476.8288665685759</v>
      </c>
      <c r="X189" s="1">
        <f>SUMIFS(Generation_2!R:R,Generation_2!$A:$A,$B$182,Generation_2!$B:$B,$H189)-SUMIFS(Generation_2!$C:$C,Generation_2!$A:$A,$B$182,Generation_2!$B:$B,$H189)</f>
        <v>539.64964483818403</v>
      </c>
      <c r="Y189" s="1">
        <f>SUMIFS(Generation_2!S:S,Generation_2!$A:$A,$B$182,Generation_2!$B:$B,$H189)-SUMIFS(Generation_2!$C:$C,Generation_2!$A:$A,$B$182,Generation_2!$B:$B,$H189)</f>
        <v>-6114.5337517220232</v>
      </c>
      <c r="Z189" s="1">
        <f>SUMIFS(Generation_2!T:T,Generation_2!$A:$A,$B$182,Generation_2!$B:$B,$H189)-SUMIFS(Generation_2!$C:$C,Generation_2!$A:$A,$B$182,Generation_2!$B:$B,$H189)</f>
        <v>1363.4694963381298</v>
      </c>
      <c r="AA189" s="1">
        <f>SUMIFS(Generation_2!U:U,Generation_2!$A:$A,$B$182,Generation_2!$B:$B,$H189)-SUMIFS(Generation_2!$C:$C,Generation_2!$A:$A,$B$182,Generation_2!$B:$B,$H189)</f>
        <v>-233.30015963915503</v>
      </c>
      <c r="AB189" s="1">
        <f>SUMIFS(Generation_2!V:V,Generation_2!$A:$A,$B$182,Generation_2!$B:$B,$H189)-SUMIFS(Generation_2!$C:$C,Generation_2!$A:$A,$B$182,Generation_2!$B:$B,$H189)</f>
        <v>-3598.4913652599789</v>
      </c>
      <c r="AC189" s="1">
        <f>SUMIFS(Generation_2!W:W,Generation_2!$A:$A,$B$182,Generation_2!$B:$B,$H189)-SUMIFS(Generation_2!$C:$C,Generation_2!$A:$A,$B$182,Generation_2!$B:$B,$H189)</f>
        <v>-623.20721780623353</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17.124145329639134</v>
      </c>
      <c r="K190" s="1">
        <f>SUMIFS(Generation_2!E:E,Generation_2!$A:$A,$B$182,Generation_2!$B:$B,$H190)-SUMIFS(Generation_2!$C:$C,Generation_2!$A:$A,$B$182,Generation_2!$B:$B,$H190)</f>
        <v>-7.1798606338228126</v>
      </c>
      <c r="L190" s="1">
        <f>SUMIFS(Generation_2!F:F,Generation_2!$A:$A,$B$182,Generation_2!$B:$B,$H190)-SUMIFS(Generation_2!$C:$C,Generation_2!$A:$A,$B$182,Generation_2!$B:$B,$H190)</f>
        <v>123.67084114424142</v>
      </c>
      <c r="M190" s="1">
        <f>SUMIFS(Generation_2!G:G,Generation_2!$A:$A,$B$182,Generation_2!$B:$B,$H190)-SUMIFS(Generation_2!$C:$C,Generation_2!$A:$A,$B$182,Generation_2!$B:$B,$H190)</f>
        <v>537.98707579261782</v>
      </c>
      <c r="N190" s="1">
        <f>SUMIFS(Generation_2!H:H,Generation_2!$A:$A,$B$182,Generation_2!$B:$B,$H190)-SUMIFS(Generation_2!$C:$C,Generation_2!$A:$A,$B$182,Generation_2!$B:$B,$H190)</f>
        <v>839.46978493294978</v>
      </c>
      <c r="O190" s="1">
        <f>SUMIFS(Generation_2!I:I,Generation_2!$A:$A,$B$182,Generation_2!$B:$B,$H190)-SUMIFS(Generation_2!$C:$C,Generation_2!$A:$A,$B$182,Generation_2!$B:$B,$H190)</f>
        <v>1072.1437979963584</v>
      </c>
      <c r="P190" s="1">
        <f>SUMIFS(Generation_2!J:J,Generation_2!$A:$A,$B$182,Generation_2!$B:$B,$H190)-SUMIFS(Generation_2!$C:$C,Generation_2!$A:$A,$B$182,Generation_2!$B:$B,$H190)</f>
        <v>780.0346834785671</v>
      </c>
      <c r="Q190" s="1">
        <f>SUMIFS(Generation_2!K:K,Generation_2!$A:$A,$B$182,Generation_2!$B:$B,$H190)-SUMIFS(Generation_2!$C:$C,Generation_2!$A:$A,$B$182,Generation_2!$B:$B,$H190)</f>
        <v>767.18979008763063</v>
      </c>
      <c r="R190" s="1">
        <f>SUMIFS(Generation_2!L:L,Generation_2!$A:$A,$B$182,Generation_2!$B:$B,$H190)-SUMIFS(Generation_2!$C:$C,Generation_2!$A:$A,$B$182,Generation_2!$B:$B,$H190)</f>
        <v>1001.0335470719469</v>
      </c>
      <c r="S190" s="1">
        <f>SUMIFS(Generation_2!M:M,Generation_2!$A:$A,$B$182,Generation_2!$B:$B,$H190)-SUMIFS(Generation_2!$C:$C,Generation_2!$A:$A,$B$182,Generation_2!$B:$B,$H190)</f>
        <v>905.68670638754111</v>
      </c>
      <c r="T190" s="1">
        <f>SUMIFS(Generation_2!N:N,Generation_2!$A:$A,$B$182,Generation_2!$B:$B,$H190)-SUMIFS(Generation_2!$C:$C,Generation_2!$A:$A,$B$182,Generation_2!$B:$B,$H190)</f>
        <v>4397.5769333172493</v>
      </c>
      <c r="U190" s="1">
        <f>SUMIFS(Generation_2!O:O,Generation_2!$A:$A,$B$182,Generation_2!$B:$B,$H190)-SUMIFS(Generation_2!$C:$C,Generation_2!$A:$A,$B$182,Generation_2!$B:$B,$H190)</f>
        <v>5514.9833913423281</v>
      </c>
      <c r="V190" s="1">
        <f>SUMIFS(Generation_2!P:P,Generation_2!$A:$A,$B$182,Generation_2!$B:$B,$H190)-SUMIFS(Generation_2!$C:$C,Generation_2!$A:$A,$B$182,Generation_2!$B:$B,$H190)</f>
        <v>5657.5064268610631</v>
      </c>
      <c r="W190" s="1">
        <f>SUMIFS(Generation_2!Q:Q,Generation_2!$A:$A,$B$182,Generation_2!$B:$B,$H190)-SUMIFS(Generation_2!$C:$C,Generation_2!$A:$A,$B$182,Generation_2!$B:$B,$H190)</f>
        <v>10417.92130214461</v>
      </c>
      <c r="X190" s="1">
        <f>SUMIFS(Generation_2!R:R,Generation_2!$A:$A,$B$182,Generation_2!$B:$B,$H190)-SUMIFS(Generation_2!$C:$C,Generation_2!$A:$A,$B$182,Generation_2!$B:$B,$H190)</f>
        <v>10870.201212419051</v>
      </c>
      <c r="Y190" s="1">
        <f>SUMIFS(Generation_2!S:S,Generation_2!$A:$A,$B$182,Generation_2!$B:$B,$H190)-SUMIFS(Generation_2!$C:$C,Generation_2!$A:$A,$B$182,Generation_2!$B:$B,$H190)</f>
        <v>11940.298659130338</v>
      </c>
      <c r="Z190" s="1">
        <f>SUMIFS(Generation_2!T:T,Generation_2!$A:$A,$B$182,Generation_2!$B:$B,$H190)-SUMIFS(Generation_2!$C:$C,Generation_2!$A:$A,$B$182,Generation_2!$B:$B,$H190)</f>
        <v>12658.563753534721</v>
      </c>
      <c r="AA190" s="1">
        <f>SUMIFS(Generation_2!U:U,Generation_2!$A:$A,$B$182,Generation_2!$B:$B,$H190)-SUMIFS(Generation_2!$C:$C,Generation_2!$A:$A,$B$182,Generation_2!$B:$B,$H190)</f>
        <v>12313.462324226939</v>
      </c>
      <c r="AB190" s="1">
        <f>SUMIFS(Generation_2!V:V,Generation_2!$A:$A,$B$182,Generation_2!$B:$B,$H190)-SUMIFS(Generation_2!$C:$C,Generation_2!$A:$A,$B$182,Generation_2!$B:$B,$H190)</f>
        <v>14437.590123419892</v>
      </c>
      <c r="AC190" s="1">
        <f>SUMIFS(Generation_2!W:W,Generation_2!$A:$A,$B$182,Generation_2!$B:$B,$H190)-SUMIFS(Generation_2!$C:$C,Generation_2!$A:$A,$B$182,Generation_2!$B:$B,$H190)</f>
        <v>15976.037074658918</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1154.727504444596</v>
      </c>
      <c r="K192" s="1">
        <f>SUMIFS(Generation_2!E:E,Generation_2!$A:$A,$B$182,Generation_2!$B:$B,$H192)-SUMIFS(Generation_2!$C:$C,Generation_2!$A:$A,$B$182,Generation_2!$B:$B,$H192)</f>
        <v>1809.6206343035628</v>
      </c>
      <c r="L192" s="1">
        <f>SUMIFS(Generation_2!F:F,Generation_2!$A:$A,$B$182,Generation_2!$B:$B,$H192)-SUMIFS(Generation_2!$C:$C,Generation_2!$A:$A,$B$182,Generation_2!$B:$B,$H192)</f>
        <v>2986.0992177142216</v>
      </c>
      <c r="M192" s="1">
        <f>SUMIFS(Generation_2!G:G,Generation_2!$A:$A,$B$182,Generation_2!$B:$B,$H192)-SUMIFS(Generation_2!$C:$C,Generation_2!$A:$A,$B$182,Generation_2!$B:$B,$H192)</f>
        <v>7989.0897612562221</v>
      </c>
      <c r="N192" s="1">
        <f>SUMIFS(Generation_2!H:H,Generation_2!$A:$A,$B$182,Generation_2!$B:$B,$H192)-SUMIFS(Generation_2!$C:$C,Generation_2!$A:$A,$B$182,Generation_2!$B:$B,$H192)</f>
        <v>10838.257709852118</v>
      </c>
      <c r="O192" s="1">
        <f>SUMIFS(Generation_2!I:I,Generation_2!$A:$A,$B$182,Generation_2!$B:$B,$H192)-SUMIFS(Generation_2!$C:$C,Generation_2!$A:$A,$B$182,Generation_2!$B:$B,$H192)</f>
        <v>10315.298066130676</v>
      </c>
      <c r="P192" s="1">
        <f>SUMIFS(Generation_2!J:J,Generation_2!$A:$A,$B$182,Generation_2!$B:$B,$H192)-SUMIFS(Generation_2!$C:$C,Generation_2!$A:$A,$B$182,Generation_2!$B:$B,$H192)</f>
        <v>16898.729094876162</v>
      </c>
      <c r="Q192" s="1">
        <f>SUMIFS(Generation_2!K:K,Generation_2!$A:$A,$B$182,Generation_2!$B:$B,$H192)-SUMIFS(Generation_2!$C:$C,Generation_2!$A:$A,$B$182,Generation_2!$B:$B,$H192)</f>
        <v>20358.477901288967</v>
      </c>
      <c r="R192" s="1">
        <f>SUMIFS(Generation_2!L:L,Generation_2!$A:$A,$B$182,Generation_2!$B:$B,$H192)-SUMIFS(Generation_2!$C:$C,Generation_2!$A:$A,$B$182,Generation_2!$B:$B,$H192)</f>
        <v>20293.276381698797</v>
      </c>
      <c r="S192" s="1">
        <f>SUMIFS(Generation_2!M:M,Generation_2!$A:$A,$B$182,Generation_2!$B:$B,$H192)-SUMIFS(Generation_2!$C:$C,Generation_2!$A:$A,$B$182,Generation_2!$B:$B,$H192)</f>
        <v>23759.511876168839</v>
      </c>
      <c r="T192" s="1">
        <f>SUMIFS(Generation_2!N:N,Generation_2!$A:$A,$B$182,Generation_2!$B:$B,$H192)-SUMIFS(Generation_2!$C:$C,Generation_2!$A:$A,$B$182,Generation_2!$B:$B,$H192)</f>
        <v>22779.032141562358</v>
      </c>
      <c r="U192" s="1">
        <f>SUMIFS(Generation_2!O:O,Generation_2!$A:$A,$B$182,Generation_2!$B:$B,$H192)-SUMIFS(Generation_2!$C:$C,Generation_2!$A:$A,$B$182,Generation_2!$B:$B,$H192)</f>
        <v>22576.776167267821</v>
      </c>
      <c r="V192" s="1">
        <f>SUMIFS(Generation_2!P:P,Generation_2!$A:$A,$B$182,Generation_2!$B:$B,$H192)-SUMIFS(Generation_2!$C:$C,Generation_2!$A:$A,$B$182,Generation_2!$B:$B,$H192)</f>
        <v>23775.204991589762</v>
      </c>
      <c r="W192" s="1">
        <f>SUMIFS(Generation_2!Q:Q,Generation_2!$A:$A,$B$182,Generation_2!$B:$B,$H192)-SUMIFS(Generation_2!$C:$C,Generation_2!$A:$A,$B$182,Generation_2!$B:$B,$H192)</f>
        <v>38953.078273203544</v>
      </c>
      <c r="X192" s="1">
        <f>SUMIFS(Generation_2!R:R,Generation_2!$A:$A,$B$182,Generation_2!$B:$B,$H192)-SUMIFS(Generation_2!$C:$C,Generation_2!$A:$A,$B$182,Generation_2!$B:$B,$H192)</f>
        <v>43961.674899275851</v>
      </c>
      <c r="Y192" s="1">
        <f>SUMIFS(Generation_2!S:S,Generation_2!$A:$A,$B$182,Generation_2!$B:$B,$H192)-SUMIFS(Generation_2!$C:$C,Generation_2!$A:$A,$B$182,Generation_2!$B:$B,$H192)</f>
        <v>54578.933187832808</v>
      </c>
      <c r="Z192" s="1">
        <f>SUMIFS(Generation_2!T:T,Generation_2!$A:$A,$B$182,Generation_2!$B:$B,$H192)-SUMIFS(Generation_2!$C:$C,Generation_2!$A:$A,$B$182,Generation_2!$B:$B,$H192)</f>
        <v>56933.472186355051</v>
      </c>
      <c r="AA192" s="1">
        <f>SUMIFS(Generation_2!U:U,Generation_2!$A:$A,$B$182,Generation_2!$B:$B,$H192)-SUMIFS(Generation_2!$C:$C,Generation_2!$A:$A,$B$182,Generation_2!$B:$B,$H192)</f>
        <v>55671.437476543331</v>
      </c>
      <c r="AB192" s="1">
        <f>SUMIFS(Generation_2!V:V,Generation_2!$A:$A,$B$182,Generation_2!$B:$B,$H192)-SUMIFS(Generation_2!$C:$C,Generation_2!$A:$A,$B$182,Generation_2!$B:$B,$H192)</f>
        <v>53851.918792380035</v>
      </c>
      <c r="AC192" s="1">
        <f>SUMIFS(Generation_2!W:W,Generation_2!$A:$A,$B$182,Generation_2!$B:$B,$H192)-SUMIFS(Generation_2!$C:$C,Generation_2!$A:$A,$B$182,Generation_2!$B:$B,$H192)</f>
        <v>55198.838171502255</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2609.5231455561352</v>
      </c>
      <c r="K193" s="1">
        <f>SUMIFS(Generation_2!E:E,Generation_2!$A:$A,$B$182,Generation_2!$B:$B,$H193)-SUMIFS(Generation_2!$C:$C,Generation_2!$A:$A,$B$182,Generation_2!$B:$B,$H193)</f>
        <v>2195.9283718217357</v>
      </c>
      <c r="L193" s="1">
        <f>SUMIFS(Generation_2!F:F,Generation_2!$A:$A,$B$182,Generation_2!$B:$B,$H193)-SUMIFS(Generation_2!$C:$C,Generation_2!$A:$A,$B$182,Generation_2!$B:$B,$H193)</f>
        <v>2328.8569134662048</v>
      </c>
      <c r="M193" s="1">
        <f>SUMIFS(Generation_2!G:G,Generation_2!$A:$A,$B$182,Generation_2!$B:$B,$H193)-SUMIFS(Generation_2!$C:$C,Generation_2!$A:$A,$B$182,Generation_2!$B:$B,$H193)</f>
        <v>3140.7903478973476</v>
      </c>
      <c r="N193" s="1">
        <f>SUMIFS(Generation_2!H:H,Generation_2!$A:$A,$B$182,Generation_2!$B:$B,$H193)-SUMIFS(Generation_2!$C:$C,Generation_2!$A:$A,$B$182,Generation_2!$B:$B,$H193)</f>
        <v>4865.1208216543801</v>
      </c>
      <c r="O193" s="1">
        <f>SUMIFS(Generation_2!I:I,Generation_2!$A:$A,$B$182,Generation_2!$B:$B,$H193)-SUMIFS(Generation_2!$C:$C,Generation_2!$A:$A,$B$182,Generation_2!$B:$B,$H193)</f>
        <v>8862.2815691569213</v>
      </c>
      <c r="P193" s="1">
        <f>SUMIFS(Generation_2!J:J,Generation_2!$A:$A,$B$182,Generation_2!$B:$B,$H193)-SUMIFS(Generation_2!$C:$C,Generation_2!$A:$A,$B$182,Generation_2!$B:$B,$H193)</f>
        <v>6467.3183139386438</v>
      </c>
      <c r="Q193" s="1">
        <f>SUMIFS(Generation_2!K:K,Generation_2!$A:$A,$B$182,Generation_2!$B:$B,$H193)-SUMIFS(Generation_2!$C:$C,Generation_2!$A:$A,$B$182,Generation_2!$B:$B,$H193)</f>
        <v>8578.4094236598194</v>
      </c>
      <c r="R193" s="1">
        <f>SUMIFS(Generation_2!L:L,Generation_2!$A:$A,$B$182,Generation_2!$B:$B,$H193)-SUMIFS(Generation_2!$C:$C,Generation_2!$A:$A,$B$182,Generation_2!$B:$B,$H193)</f>
        <v>9195.0622618777543</v>
      </c>
      <c r="S193" s="1">
        <f>SUMIFS(Generation_2!M:M,Generation_2!$A:$A,$B$182,Generation_2!$B:$B,$H193)-SUMIFS(Generation_2!$C:$C,Generation_2!$A:$A,$B$182,Generation_2!$B:$B,$H193)</f>
        <v>9932.880039064692</v>
      </c>
      <c r="T193" s="1">
        <f>SUMIFS(Generation_2!N:N,Generation_2!$A:$A,$B$182,Generation_2!$B:$B,$H193)-SUMIFS(Generation_2!$C:$C,Generation_2!$A:$A,$B$182,Generation_2!$B:$B,$H193)</f>
        <v>23439.547713309825</v>
      </c>
      <c r="U193" s="1">
        <f>SUMIFS(Generation_2!O:O,Generation_2!$A:$A,$B$182,Generation_2!$B:$B,$H193)-SUMIFS(Generation_2!$C:$C,Generation_2!$A:$A,$B$182,Generation_2!$B:$B,$H193)</f>
        <v>23396.078241375748</v>
      </c>
      <c r="V193" s="1">
        <f>SUMIFS(Generation_2!P:P,Generation_2!$A:$A,$B$182,Generation_2!$B:$B,$H193)-SUMIFS(Generation_2!$C:$C,Generation_2!$A:$A,$B$182,Generation_2!$B:$B,$H193)</f>
        <v>22922.578439538556</v>
      </c>
      <c r="W193" s="1">
        <f>SUMIFS(Generation_2!Q:Q,Generation_2!$A:$A,$B$182,Generation_2!$B:$B,$H193)-SUMIFS(Generation_2!$C:$C,Generation_2!$A:$A,$B$182,Generation_2!$B:$B,$H193)</f>
        <v>32670.777044541741</v>
      </c>
      <c r="X193" s="1">
        <f>SUMIFS(Generation_2!R:R,Generation_2!$A:$A,$B$182,Generation_2!$B:$B,$H193)-SUMIFS(Generation_2!$C:$C,Generation_2!$A:$A,$B$182,Generation_2!$B:$B,$H193)</f>
        <v>32893.689093791174</v>
      </c>
      <c r="Y193" s="1">
        <f>SUMIFS(Generation_2!S:S,Generation_2!$A:$A,$B$182,Generation_2!$B:$B,$H193)-SUMIFS(Generation_2!$C:$C,Generation_2!$A:$A,$B$182,Generation_2!$B:$B,$H193)</f>
        <v>35349.588670795179</v>
      </c>
      <c r="Z193" s="1">
        <f>SUMIFS(Generation_2!T:T,Generation_2!$A:$A,$B$182,Generation_2!$B:$B,$H193)-SUMIFS(Generation_2!$C:$C,Generation_2!$A:$A,$B$182,Generation_2!$B:$B,$H193)</f>
        <v>29273.931710584096</v>
      </c>
      <c r="AA193" s="1">
        <f>SUMIFS(Generation_2!U:U,Generation_2!$A:$A,$B$182,Generation_2!$B:$B,$H193)-SUMIFS(Generation_2!$C:$C,Generation_2!$A:$A,$B$182,Generation_2!$B:$B,$H193)</f>
        <v>32957.812168328019</v>
      </c>
      <c r="AB193" s="1">
        <f>SUMIFS(Generation_2!V:V,Generation_2!$A:$A,$B$182,Generation_2!$B:$B,$H193)-SUMIFS(Generation_2!$C:$C,Generation_2!$A:$A,$B$182,Generation_2!$B:$B,$H193)</f>
        <v>38304.300454033837</v>
      </c>
      <c r="AC193" s="1">
        <f>SUMIFS(Generation_2!W:W,Generation_2!$A:$A,$B$182,Generation_2!$B:$B,$H193)-SUMIFS(Generation_2!$C:$C,Generation_2!$A:$A,$B$182,Generation_2!$B:$B,$H193)</f>
        <v>39893.940023386043</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-0.13821430193199105</v>
      </c>
      <c r="K196" s="1">
        <f>SUMIFS(Generation_2!E:E,Generation_2!$A:$A,$B$182,Generation_2!$B:$B,$H196)-SUMIFS(Generation_2!$C:$C,Generation_2!$A:$A,$B$182,Generation_2!$B:$B,$H196)</f>
        <v>3.3320667675089399E-3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-0.13821430193199105</v>
      </c>
      <c r="O196" s="1">
        <f>SUMIFS(Generation_2!I:I,Generation_2!$A:$A,$B$182,Generation_2!$B:$B,$H196)-SUMIFS(Generation_2!$C:$C,Generation_2!$A:$A,$B$182,Generation_2!$B:$B,$H196)</f>
        <v>6.7079960284708945E-2</v>
      </c>
      <c r="P196" s="1">
        <f>SUMIFS(Generation_2!J:J,Generation_2!$A:$A,$B$182,Generation_2!$B:$B,$H196)-SUMIFS(Generation_2!$C:$C,Generation_2!$A:$A,$B$182,Generation_2!$B:$B,$H196)</f>
        <v>8.6467133000908941E-2</v>
      </c>
      <c r="Q196" s="1">
        <f>SUMIFS(Generation_2!K:K,Generation_2!$A:$A,$B$182,Generation_2!$B:$B,$H196)-SUMIFS(Generation_2!$C:$C,Generation_2!$A:$A,$B$182,Generation_2!$B:$B,$H196)</f>
        <v>1.4297224456142259</v>
      </c>
      <c r="R196" s="1">
        <f>SUMIFS(Generation_2!L:L,Generation_2!$A:$A,$B$182,Generation_2!$B:$B,$H196)-SUMIFS(Generation_2!$C:$C,Generation_2!$A:$A,$B$182,Generation_2!$B:$B,$H196)</f>
        <v>-0.13821430193199105</v>
      </c>
      <c r="S196" s="1">
        <f>SUMIFS(Generation_2!M:M,Generation_2!$A:$A,$B$182,Generation_2!$B:$B,$H196)-SUMIFS(Generation_2!$C:$C,Generation_2!$A:$A,$B$182,Generation_2!$B:$B,$H196)</f>
        <v>0.14129746702670901</v>
      </c>
      <c r="T196" s="1">
        <f>SUMIFS(Generation_2!N:N,Generation_2!$A:$A,$B$182,Generation_2!$B:$B,$H196)-SUMIFS(Generation_2!$C:$C,Generation_2!$A:$A,$B$182,Generation_2!$B:$B,$H196)</f>
        <v>0.15939262542370894</v>
      </c>
      <c r="U196" s="1">
        <f>SUMIFS(Generation_2!O:O,Generation_2!$A:$A,$B$182,Generation_2!$B:$B,$H196)-SUMIFS(Generation_2!$C:$C,Generation_2!$A:$A,$B$182,Generation_2!$B:$B,$H196)</f>
        <v>0.67345595633107713</v>
      </c>
      <c r="V196" s="1">
        <f>SUMIFS(Generation_2!P:P,Generation_2!$A:$A,$B$182,Generation_2!$B:$B,$H196)-SUMIFS(Generation_2!$C:$C,Generation_2!$A:$A,$B$182,Generation_2!$B:$B,$H196)</f>
        <v>1.1371113096125798</v>
      </c>
      <c r="W196" s="1">
        <f>SUMIFS(Generation_2!Q:Q,Generation_2!$A:$A,$B$182,Generation_2!$B:$B,$H196)-SUMIFS(Generation_2!$C:$C,Generation_2!$A:$A,$B$182,Generation_2!$B:$B,$H196)</f>
        <v>2.9450787606297104</v>
      </c>
      <c r="X196" s="1">
        <f>SUMIFS(Generation_2!R:R,Generation_2!$A:$A,$B$182,Generation_2!$B:$B,$H196)-SUMIFS(Generation_2!$C:$C,Generation_2!$A:$A,$B$182,Generation_2!$B:$B,$H196)</f>
        <v>3.5209541895662602</v>
      </c>
      <c r="Y196" s="1">
        <f>SUMIFS(Generation_2!S:S,Generation_2!$A:$A,$B$182,Generation_2!$B:$B,$H196)-SUMIFS(Generation_2!$C:$C,Generation_2!$A:$A,$B$182,Generation_2!$B:$B,$H196)</f>
        <v>1.5164314270011756</v>
      </c>
      <c r="Z196" s="1">
        <f>SUMIFS(Generation_2!T:T,Generation_2!$A:$A,$B$182,Generation_2!$B:$B,$H196)-SUMIFS(Generation_2!$C:$C,Generation_2!$A:$A,$B$182,Generation_2!$B:$B,$H196)</f>
        <v>4.4821281448324441</v>
      </c>
      <c r="AA196" s="1">
        <f>SUMIFS(Generation_2!U:U,Generation_2!$A:$A,$B$182,Generation_2!$B:$B,$H196)-SUMIFS(Generation_2!$C:$C,Generation_2!$A:$A,$B$182,Generation_2!$B:$B,$H196)</f>
        <v>4.527769962284891</v>
      </c>
      <c r="AB196" s="1">
        <f>SUMIFS(Generation_2!V:V,Generation_2!$A:$A,$B$182,Generation_2!$B:$B,$H196)-SUMIFS(Generation_2!$C:$C,Generation_2!$A:$A,$B$182,Generation_2!$B:$B,$H196)</f>
        <v>1.6626409126504136</v>
      </c>
      <c r="AC196" s="1">
        <f>SUMIFS(Generation_2!W:W,Generation_2!$A:$A,$B$182,Generation_2!$B:$B,$H196)-SUMIFS(Generation_2!$C:$C,Generation_2!$A:$A,$B$182,Generation_2!$B:$B,$H196)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Central with TRET (Counterfactual) vs. Central with TRET (DP4)</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315</v>
      </c>
      <c r="B5" s="41"/>
      <c r="C5" s="41"/>
      <c r="I5" s="18"/>
    </row>
    <row r="6" spans="1:30" ht="17.399999999999999" thickBot="1">
      <c r="A6" s="41" t="s">
        <v>314</v>
      </c>
      <c r="G6" s="18"/>
    </row>
    <row r="7" spans="1:30" ht="17.399999999999999" thickBot="1">
      <c r="A7" s="93" t="s">
        <v>71</v>
      </c>
      <c r="B7" s="95" t="str">
        <f>CaseName_1</f>
        <v>Central with TRET (Counterfactual)</v>
      </c>
      <c r="C7" s="94"/>
      <c r="D7" s="94"/>
      <c r="E7" s="94"/>
      <c r="F7" s="94"/>
      <c r="I7" s="28"/>
    </row>
    <row r="8" spans="1:30" ht="17.399999999999999" thickBot="1">
      <c r="A8" s="93" t="s">
        <v>72</v>
      </c>
      <c r="B8" s="95" t="str">
        <f>CaseName_2</f>
        <v>Central with TRET (DP4)</v>
      </c>
      <c r="C8" s="94"/>
      <c r="D8" s="94"/>
      <c r="E8" s="94"/>
      <c r="F8" s="94"/>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915.95798451742382</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36.123829382605436</v>
      </c>
      <c r="N13" s="14">
        <f>SUMIFS(BuildCost_1!G:G,BuildCost_1!$A:$A,$B$10)/1000-SUMIFS(BuildCost_2!G:G,BuildCost_2!$A:$A,$B$10)/1000</f>
        <v>40.782095005432211</v>
      </c>
      <c r="O13" s="14">
        <f>SUMIFS(BuildCost_1!H:H,BuildCost_1!$A:$A,$B$10)/1000-SUMIFS(BuildCost_2!H:H,BuildCost_2!$A:$A,$B$10)/1000</f>
        <v>47.735387794664916</v>
      </c>
      <c r="P13" s="14">
        <f>SUMIFS(BuildCost_1!I:I,BuildCost_1!$A:$A,$B$10)/1000-SUMIFS(BuildCost_2!I:I,BuildCost_2!$A:$A,$B$10)/1000</f>
        <v>62.154928848826899</v>
      </c>
      <c r="Q13" s="14">
        <f>SUMIFS(BuildCost_1!J:J,BuildCost_1!$A:$A,$B$10)/1000-SUMIFS(BuildCost_2!J:J,BuildCost_2!$A:$A,$B$10)/1000</f>
        <v>96.466346123110725</v>
      </c>
      <c r="R13" s="14">
        <f>SUMIFS(BuildCost_1!K:K,BuildCost_1!$A:$A,$B$10)/1000-SUMIFS(BuildCost_2!K:K,BuildCost_2!$A:$A,$B$10)/1000</f>
        <v>244.37029771119774</v>
      </c>
      <c r="S13" s="14">
        <f>SUMIFS(BuildCost_1!L:L,BuildCost_1!$A:$A,$B$10)/1000-SUMIFS(BuildCost_2!L:L,BuildCost_2!$A:$A,$B$10)/1000</f>
        <v>242.99916867024035</v>
      </c>
      <c r="T13" s="14">
        <f>SUMIFS(BuildCost_1!M:M,BuildCost_1!$A:$A,$B$10)/1000-SUMIFS(BuildCost_2!M:M,BuildCost_2!$A:$A,$B$10)/1000</f>
        <v>297.64243046309571</v>
      </c>
      <c r="U13" s="14">
        <f>SUMIFS(BuildCost_1!N:N,BuildCost_1!$A:$A,$B$10)/1000-SUMIFS(BuildCost_2!N:N,BuildCost_2!$A:$A,$B$10)/1000</f>
        <v>318.39059452842503</v>
      </c>
      <c r="V13" s="14">
        <f>SUMIFS(BuildCost_1!O:O,BuildCost_1!$A:$A,$B$10)/1000-SUMIFS(BuildCost_2!O:O,BuildCost_2!$A:$A,$B$10)/1000</f>
        <v>277.30024798468321</v>
      </c>
      <c r="W13" s="14">
        <f>SUMIFS(BuildCost_1!P:P,BuildCost_1!$A:$A,$B$10)/1000-SUMIFS(BuildCost_2!P:P,BuildCost_2!$A:$A,$B$10)/1000</f>
        <v>341.59326667371306</v>
      </c>
      <c r="X13" s="14">
        <f>SUMIFS(BuildCost_1!Q:Q,BuildCost_1!$A:$A,$B$10)/1000-SUMIFS(BuildCost_2!Q:Q,BuildCost_2!$A:$A,$B$10)/1000</f>
        <v>369.67772412894419</v>
      </c>
      <c r="Y13" s="14">
        <f>SUMIFS(BuildCost_1!R:R,BuildCost_1!$A:$A,$B$10)/1000-SUMIFS(BuildCost_2!R:R,BuildCost_2!$A:$A,$B$10)/1000</f>
        <v>323.79883864396788</v>
      </c>
      <c r="Z13" s="14">
        <f>SUMIFS(BuildCost_1!S:S,BuildCost_1!$A:$A,$B$10)/1000-SUMIFS(BuildCost_2!S:S,BuildCost_2!$A:$A,$B$10)/1000</f>
        <v>-76.8543981238995</v>
      </c>
      <c r="AA13" s="14">
        <f>SUMIFS(BuildCost_1!T:T,BuildCost_1!$A:$A,$B$10)/1000-SUMIFS(BuildCost_2!T:T,BuildCost_2!$A:$A,$B$10)/1000</f>
        <v>-120.67587865037694</v>
      </c>
      <c r="AB13" s="14">
        <f>SUMIFS(BuildCost_1!U:U,BuildCost_1!$A:$A,$B$10)/1000-SUMIFS(BuildCost_2!U:U,BuildCost_2!$A:$A,$B$10)/1000</f>
        <v>-70.352730197661913</v>
      </c>
      <c r="AC13" s="14">
        <f>SUMIFS(BuildCost_1!V:V,BuildCost_1!$A:$A,$B$10)/1000-SUMIFS(BuildCost_2!V:V,BuildCost_2!$A:$A,$B$10)/1000</f>
        <v>-362.69438186084153</v>
      </c>
      <c r="AD13" s="14">
        <f>SUMIFS(BuildCost_1!W:W,BuildCost_1!$A:$A,$B$10)/1000-SUMIFS(BuildCost_2!W:W,BuildCost_2!$A:$A,$B$10)/1000</f>
        <v>-431.62213583914854</v>
      </c>
    </row>
    <row r="14" spans="1:30">
      <c r="E14" s="43"/>
      <c r="F14" s="42"/>
      <c r="G14" s="10"/>
      <c r="H14" s="7" t="s">
        <v>102</v>
      </c>
      <c r="I14" s="30">
        <f t="shared" si="0"/>
        <v>654.7049217440001</v>
      </c>
      <c r="J14" s="14">
        <f>SUMIFS(FOMCost_1!C:C,FOMCost_1!$A:$A,$B$10)/1000-SUMIFS(FOMCost_2!C:C,FOMCost_2!$A:$A,$B$10)/1000</f>
        <v>-3.0468072509393096E-11</v>
      </c>
      <c r="K14" s="14">
        <f>SUMIFS(FOMCost_1!D:D,FOMCost_1!$A:$A,$B$10)/1000-SUMIFS(FOMCost_2!D:D,FOMCost_2!$A:$A,$B$10)/1000</f>
        <v>-3.8335201679728925E-9</v>
      </c>
      <c r="L14" s="14">
        <f>SUMIFS(FOMCost_1!E:E,FOMCost_1!$A:$A,$B$10)/1000-SUMIFS(FOMCost_2!E:E,FOMCost_2!$A:$A,$B$10)/1000</f>
        <v>-3.5925040720030665E-11</v>
      </c>
      <c r="M14" s="14">
        <f>SUMIFS(FOMCost_1!F:F,FOMCost_1!$A:$A,$B$10)/1000-SUMIFS(FOMCost_2!F:F,FOMCost_2!$A:$A,$B$10)/1000</f>
        <v>1.3171114001024762</v>
      </c>
      <c r="N14" s="14">
        <f>SUMIFS(FOMCost_1!G:G,FOMCost_1!$A:$A,$B$10)/1000-SUMIFS(FOMCost_2!G:G,FOMCost_2!$A:$A,$B$10)/1000</f>
        <v>1.4003113452135949</v>
      </c>
      <c r="O14" s="14">
        <f>SUMIFS(FOMCost_1!H:H,FOMCost_1!$A:$A,$B$10)/1000-SUMIFS(FOMCost_2!H:H,FOMCost_2!$A:$A,$B$10)/1000</f>
        <v>2.7242710524515132</v>
      </c>
      <c r="P14" s="14">
        <f>SUMIFS(FOMCost_1!I:I,FOMCost_1!$A:$A,$B$10)/1000-SUMIFS(FOMCost_2!I:I,FOMCost_2!$A:$A,$B$10)/1000</f>
        <v>6.1858064428793114</v>
      </c>
      <c r="Q14" s="14">
        <f>SUMIFS(FOMCost_1!J:J,FOMCost_1!$A:$A,$B$10)/1000-SUMIFS(FOMCost_2!J:J,FOMCost_2!$A:$A,$B$10)/1000</f>
        <v>-10.5472125177821</v>
      </c>
      <c r="R14" s="14">
        <f>SUMIFS(FOMCost_1!K:K,FOMCost_1!$A:$A,$B$10)/1000-SUMIFS(FOMCost_2!K:K,FOMCost_2!$A:$A,$B$10)/1000</f>
        <v>-4.7040060988433652</v>
      </c>
      <c r="S14" s="14">
        <f>SUMIFS(FOMCost_1!L:L,FOMCost_1!$A:$A,$B$10)/1000-SUMIFS(FOMCost_2!L:L,FOMCost_2!$A:$A,$B$10)/1000</f>
        <v>-7.516287376368382</v>
      </c>
      <c r="T14" s="14">
        <f>SUMIFS(FOMCost_1!M:M,FOMCost_1!$A:$A,$B$10)/1000-SUMIFS(FOMCost_2!M:M,FOMCost_2!$A:$A,$B$10)/1000</f>
        <v>-3.6972053477561531</v>
      </c>
      <c r="U14" s="14">
        <f>SUMIFS(FOMCost_1!N:N,FOMCost_1!$A:$A,$B$10)/1000-SUMIFS(FOMCost_2!N:N,FOMCost_2!$A:$A,$B$10)/1000</f>
        <v>-71.624584669071282</v>
      </c>
      <c r="V14" s="14">
        <f>SUMIFS(FOMCost_1!O:O,FOMCost_1!$A:$A,$B$10)/1000-SUMIFS(FOMCost_2!O:O,FOMCost_2!$A:$A,$B$10)/1000</f>
        <v>-67.839074953853469</v>
      </c>
      <c r="W14" s="14">
        <f>SUMIFS(FOMCost_1!P:P,FOMCost_1!$A:$A,$B$10)/1000-SUMIFS(FOMCost_2!P:P,FOMCost_2!$A:$A,$B$10)/1000</f>
        <v>-65.80863831554143</v>
      </c>
      <c r="X14" s="14">
        <f>SUMIFS(FOMCost_1!Q:Q,FOMCost_1!$A:$A,$B$10)/1000-SUMIFS(FOMCost_2!Q:Q,FOMCost_2!$A:$A,$B$10)/1000</f>
        <v>195.01261367721372</v>
      </c>
      <c r="Y14" s="14">
        <f>SUMIFS(FOMCost_1!R:R,FOMCost_1!$A:$A,$B$10)/1000-SUMIFS(FOMCost_2!R:R,FOMCost_2!$A:$A,$B$10)/1000</f>
        <v>347.68834288300059</v>
      </c>
      <c r="Z14" s="14">
        <f>SUMIFS(FOMCost_1!S:S,FOMCost_1!$A:$A,$B$10)/1000-SUMIFS(FOMCost_2!S:S,FOMCost_2!$A:$A,$B$10)/1000</f>
        <v>562.87457015660902</v>
      </c>
      <c r="AA14" s="14">
        <f>SUMIFS(FOMCost_1!T:T,FOMCost_1!$A:$A,$B$10)/1000-SUMIFS(FOMCost_2!T:T,FOMCost_2!$A:$A,$B$10)/1000</f>
        <v>911.21494819112422</v>
      </c>
      <c r="AB14" s="14">
        <f>SUMIFS(FOMCost_1!U:U,FOMCost_1!$A:$A,$B$10)/1000-SUMIFS(FOMCost_2!U:U,FOMCost_2!$A:$A,$B$10)/1000</f>
        <v>292.3175350003421</v>
      </c>
      <c r="AC14" s="14">
        <f>SUMIFS(FOMCost_1!V:V,FOMCost_1!$A:$A,$B$10)/1000-SUMIFS(FOMCost_2!V:V,FOMCost_2!$A:$A,$B$10)/1000</f>
        <v>175.72295056079929</v>
      </c>
      <c r="AD14" s="14">
        <f>SUMIFS(FOMCost_1!W:W,FOMCost_1!$A:$A,$B$10)/1000-SUMIFS(FOMCost_2!W:W,FOMCost_2!$A:$A,$B$10)/1000</f>
        <v>-244.49271665339711</v>
      </c>
    </row>
    <row r="15" spans="1:30">
      <c r="E15" s="43"/>
      <c r="F15" s="42"/>
      <c r="G15" s="42"/>
      <c r="H15" s="7" t="s">
        <v>103</v>
      </c>
      <c r="I15" s="30">
        <f t="shared" si="0"/>
        <v>10278.715661862214</v>
      </c>
      <c r="J15" s="14">
        <f>SUMIFS(FuelCost_1!C:C,FuelCost_1!$A:$A,$B$10)/1000-SUMIFS(FuelCost_2!C:C,FuelCost_2!$A:$A,$B$10)/1000</f>
        <v>-8.7989066287263995E-5</v>
      </c>
      <c r="K15" s="14">
        <f>SUMIFS(FuelCost_1!D:D,FuelCost_1!$A:$A,$B$10)/1000-SUMIFS(FuelCost_2!D:D,FuelCost_2!$A:$A,$B$10)/1000</f>
        <v>6.0577051104100974</v>
      </c>
      <c r="L15" s="14">
        <f>SUMIFS(FuelCost_1!E:E,FuelCost_1!$A:$A,$B$10)/1000-SUMIFS(FuelCost_2!E:E,FuelCost_2!$A:$A,$B$10)/1000</f>
        <v>8.6460603689547497</v>
      </c>
      <c r="M15" s="14">
        <f>SUMIFS(FuelCost_1!F:F,FuelCost_1!$A:$A,$B$10)/1000-SUMIFS(FuelCost_2!F:F,FuelCost_2!$A:$A,$B$10)/1000</f>
        <v>121.46969267195345</v>
      </c>
      <c r="N15" s="14">
        <f>SUMIFS(FuelCost_1!G:G,FuelCost_1!$A:$A,$B$10)/1000-SUMIFS(FuelCost_2!G:G,FuelCost_2!$A:$A,$B$10)/1000</f>
        <v>148.42370961992629</v>
      </c>
      <c r="O15" s="14">
        <f>SUMIFS(FuelCost_1!H:H,FuelCost_1!$A:$A,$B$10)/1000-SUMIFS(FuelCost_2!H:H,FuelCost_2!$A:$A,$B$10)/1000</f>
        <v>154.739602080228</v>
      </c>
      <c r="P15" s="14">
        <f>SUMIFS(FuelCost_1!I:I,FuelCost_1!$A:$A,$B$10)/1000-SUMIFS(FuelCost_2!I:I,FuelCost_2!$A:$A,$B$10)/1000</f>
        <v>132.84867882151184</v>
      </c>
      <c r="Q15" s="14">
        <f>SUMIFS(FuelCost_1!J:J,FuelCost_1!$A:$A,$B$10)/1000-SUMIFS(FuelCost_2!J:J,FuelCost_2!$A:$A,$B$10)/1000</f>
        <v>216.94557409880326</v>
      </c>
      <c r="R15" s="14">
        <f>SUMIFS(FuelCost_1!K:K,FuelCost_1!$A:$A,$B$10)/1000-SUMIFS(FuelCost_2!K:K,FuelCost_2!$A:$A,$B$10)/1000</f>
        <v>235.77463208672907</v>
      </c>
      <c r="S15" s="14">
        <f>SUMIFS(FuelCost_1!L:L,FuelCost_1!$A:$A,$B$10)/1000-SUMIFS(FuelCost_2!L:L,FuelCost_2!$A:$A,$B$10)/1000</f>
        <v>223.11825170222801</v>
      </c>
      <c r="T15" s="14">
        <f>SUMIFS(FuelCost_1!M:M,FuelCost_1!$A:$A,$B$10)/1000-SUMIFS(FuelCost_2!M:M,FuelCost_2!$A:$A,$B$10)/1000</f>
        <v>279.98236255497113</v>
      </c>
      <c r="U15" s="14">
        <f>SUMIFS(FuelCost_1!N:N,FuelCost_1!$A:$A,$B$10)/1000-SUMIFS(FuelCost_2!N:N,FuelCost_2!$A:$A,$B$10)/1000</f>
        <v>1681.0917765312638</v>
      </c>
      <c r="V15" s="14">
        <f>SUMIFS(FuelCost_1!O:O,FuelCost_1!$A:$A,$B$10)/1000-SUMIFS(FuelCost_2!O:O,FuelCost_2!$A:$A,$B$10)/1000</f>
        <v>1640.6518482110496</v>
      </c>
      <c r="W15" s="14">
        <f>SUMIFS(FuelCost_1!P:P,FuelCost_1!$A:$A,$B$10)/1000-SUMIFS(FuelCost_2!P:P,FuelCost_2!$A:$A,$B$10)/1000</f>
        <v>1568.7118435663283</v>
      </c>
      <c r="X15" s="14">
        <f>SUMIFS(FuelCost_1!Q:Q,FuelCost_1!$A:$A,$B$10)/1000-SUMIFS(FuelCost_2!Q:Q,FuelCost_2!$A:$A,$B$10)/1000</f>
        <v>1917.7058831354373</v>
      </c>
      <c r="Y15" s="14">
        <f>SUMIFS(FuelCost_1!R:R,FuelCost_1!$A:$A,$B$10)/1000-SUMIFS(FuelCost_2!R:R,FuelCost_2!$A:$A,$B$10)/1000</f>
        <v>2260.0245558081497</v>
      </c>
      <c r="Z15" s="14">
        <f>SUMIFS(FuelCost_1!S:S,FuelCost_1!$A:$A,$B$10)/1000-SUMIFS(FuelCost_2!S:S,FuelCost_2!$A:$A,$B$10)/1000</f>
        <v>3630.2035316901834</v>
      </c>
      <c r="AA15" s="14">
        <f>SUMIFS(FuelCost_1!T:T,FuelCost_1!$A:$A,$B$10)/1000-SUMIFS(FuelCost_2!T:T,FuelCost_2!$A:$A,$B$10)/1000</f>
        <v>3495.0892835179538</v>
      </c>
      <c r="AB15" s="14">
        <f>SUMIFS(FuelCost_1!U:U,FuelCost_1!$A:$A,$B$10)/1000-SUMIFS(FuelCost_2!U:U,FuelCost_2!$A:$A,$B$10)/1000</f>
        <v>3790.5915142531139</v>
      </c>
      <c r="AC15" s="14">
        <f>SUMIFS(FuelCost_1!V:V,FuelCost_1!$A:$A,$B$10)/1000-SUMIFS(FuelCost_2!V:V,FuelCost_2!$A:$A,$B$10)/1000</f>
        <v>4111.721268511058</v>
      </c>
      <c r="AD15" s="14">
        <f>SUMIFS(FuelCost_1!W:W,FuelCost_1!$A:$A,$B$10)/1000-SUMIFS(FuelCost_2!W:W,FuelCost_2!$A:$A,$B$10)/1000</f>
        <v>4387.4808259776746</v>
      </c>
    </row>
    <row r="16" spans="1:30">
      <c r="E16" s="43"/>
      <c r="F16" s="42"/>
      <c r="G16" s="42"/>
      <c r="H16" s="7" t="s">
        <v>104</v>
      </c>
      <c r="I16" s="30">
        <f t="shared" si="0"/>
        <v>505.15137682280931</v>
      </c>
      <c r="J16" s="14">
        <f>SUMIFS(VOMCost_1!C:C,VOMCost_1!$A:$A,$B$10)/1000-SUMIFS(VOMCost_2!C:C,VOMCost_2!$A:$A,$B$10)/1000</f>
        <v>2.8129405939125718E-4</v>
      </c>
      <c r="K16" s="14">
        <f>SUMIFS(VOMCost_1!D:D,VOMCost_1!$A:$A,$B$10)/1000-SUMIFS(VOMCost_2!D:D,VOMCost_2!$A:$A,$B$10)/1000</f>
        <v>-0.36766262232526969</v>
      </c>
      <c r="L16" s="14">
        <f>SUMIFS(VOMCost_1!E:E,VOMCost_1!$A:$A,$B$10)/1000-SUMIFS(VOMCost_2!E:E,VOMCost_2!$A:$A,$B$10)/1000</f>
        <v>8.8284645721955712E-2</v>
      </c>
      <c r="M16" s="14">
        <f>SUMIFS(VOMCost_1!F:F,VOMCost_1!$A:$A,$B$10)/1000-SUMIFS(VOMCost_2!F:F,VOMCost_2!$A:$A,$B$10)/1000</f>
        <v>-1.9685853844916892</v>
      </c>
      <c r="N16" s="14">
        <f>SUMIFS(VOMCost_1!G:G,VOMCost_1!$A:$A,$B$10)/1000-SUMIFS(VOMCost_2!G:G,VOMCost_2!$A:$A,$B$10)/1000</f>
        <v>-1.5605744361766938</v>
      </c>
      <c r="O16" s="14">
        <f>SUMIFS(VOMCost_1!H:H,VOMCost_1!$A:$A,$B$10)/1000-SUMIFS(VOMCost_2!H:H,VOMCost_2!$A:$A,$B$10)/1000</f>
        <v>-4.5001885144076823</v>
      </c>
      <c r="P16" s="14">
        <f>SUMIFS(VOMCost_1!I:I,VOMCost_1!$A:$A,$B$10)/1000-SUMIFS(VOMCost_2!I:I,VOMCost_2!$A:$A,$B$10)/1000</f>
        <v>-3.446672669283771</v>
      </c>
      <c r="Q16" s="14">
        <f>SUMIFS(VOMCost_1!J:J,VOMCost_1!$A:$A,$B$10)/1000-SUMIFS(VOMCost_2!J:J,VOMCost_2!$A:$A,$B$10)/1000</f>
        <v>-6.2214317637221939</v>
      </c>
      <c r="R16" s="14">
        <f>SUMIFS(VOMCost_1!K:K,VOMCost_1!$A:$A,$B$10)/1000-SUMIFS(VOMCost_2!K:K,VOMCost_2!$A:$A,$B$10)/1000</f>
        <v>-3.2758272162113826</v>
      </c>
      <c r="S16" s="14">
        <f>SUMIFS(VOMCost_1!L:L,VOMCost_1!$A:$A,$B$10)/1000-SUMIFS(VOMCost_2!L:L,VOMCost_2!$A:$A,$B$10)/1000</f>
        <v>1.6064033440795811</v>
      </c>
      <c r="T16" s="14">
        <f>SUMIFS(VOMCost_1!M:M,VOMCost_1!$A:$A,$B$10)/1000-SUMIFS(VOMCost_2!M:M,VOMCost_2!$A:$A,$B$10)/1000</f>
        <v>-8.9070194942617036</v>
      </c>
      <c r="U16" s="14">
        <f>SUMIFS(VOMCost_1!N:N,VOMCost_1!$A:$A,$B$10)/1000-SUMIFS(VOMCost_2!N:N,VOMCost_2!$A:$A,$B$10)/1000</f>
        <v>59.329317717910044</v>
      </c>
      <c r="V16" s="14">
        <f>SUMIFS(VOMCost_1!O:O,VOMCost_1!$A:$A,$B$10)/1000-SUMIFS(VOMCost_2!O:O,VOMCost_2!$A:$A,$B$10)/1000</f>
        <v>50.792959762429064</v>
      </c>
      <c r="W16" s="14">
        <f>SUMIFS(VOMCost_1!P:P,VOMCost_1!$A:$A,$B$10)/1000-SUMIFS(VOMCost_2!P:P,VOMCost_2!$A:$A,$B$10)/1000</f>
        <v>65.841241082669285</v>
      </c>
      <c r="X16" s="14">
        <f>SUMIFS(VOMCost_1!Q:Q,VOMCost_1!$A:$A,$B$10)/1000-SUMIFS(VOMCost_2!Q:Q,VOMCost_2!$A:$A,$B$10)/1000</f>
        <v>117.64425850649457</v>
      </c>
      <c r="Y16" s="14">
        <f>SUMIFS(VOMCost_1!R:R,VOMCost_1!$A:$A,$B$10)/1000-SUMIFS(VOMCost_2!R:R,VOMCost_2!$A:$A,$B$10)/1000</f>
        <v>134.89790951934765</v>
      </c>
      <c r="Z16" s="14">
        <f>SUMIFS(VOMCost_1!S:S,VOMCost_1!$A:$A,$B$10)/1000-SUMIFS(VOMCost_2!S:S,VOMCost_2!$A:$A,$B$10)/1000</f>
        <v>212.12579894384942</v>
      </c>
      <c r="AA16" s="14">
        <f>SUMIFS(VOMCost_1!T:T,VOMCost_1!$A:$A,$B$10)/1000-SUMIFS(VOMCost_2!T:T,VOMCost_2!$A:$A,$B$10)/1000</f>
        <v>198.45511811697565</v>
      </c>
      <c r="AB16" s="14">
        <f>SUMIFS(VOMCost_1!U:U,VOMCost_1!$A:$A,$B$10)/1000-SUMIFS(VOMCost_2!U:U,VOMCost_2!$A:$A,$B$10)/1000</f>
        <v>236.18718328244734</v>
      </c>
      <c r="AC16" s="14">
        <f>SUMIFS(VOMCost_1!V:V,VOMCost_1!$A:$A,$B$10)/1000-SUMIFS(VOMCost_2!V:V,VOMCost_2!$A:$A,$B$10)/1000</f>
        <v>265.70918444489314</v>
      </c>
      <c r="AD16" s="14">
        <f>SUMIFS(VOMCost_1!W:W,VOMCost_1!$A:$A,$B$10)/1000-SUMIFS(VOMCost_2!W:W,VOMCost_2!$A:$A,$B$10)/1000</f>
        <v>276.36242887887818</v>
      </c>
    </row>
    <row r="17" spans="1:60">
      <c r="E17" s="43"/>
      <c r="F17" s="42"/>
      <c r="G17" s="42"/>
      <c r="H17" s="7" t="s">
        <v>105</v>
      </c>
      <c r="I17" s="14">
        <f t="shared" si="0"/>
        <v>-688.583099288482</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-0.86151205379967477</v>
      </c>
      <c r="P17" s="14">
        <f>SUMIFS(REZTxCost_1!I:I,REZTxCost_1!$A:$A,$B$10)/1000-SUMIFS(REZTxCost_2!I:I,REZTxCost_2!$A:$A,$B$10)/1000</f>
        <v>-2.3862462391709505</v>
      </c>
      <c r="Q17" s="14">
        <f>SUMIFS(REZTxCost_1!J:J,REZTxCost_1!$A:$A,$B$10)/1000-SUMIFS(REZTxCost_2!J:J,REZTxCost_2!$A:$A,$B$10)/1000</f>
        <v>-10.864848299697014</v>
      </c>
      <c r="R17" s="14">
        <f>SUMIFS(REZTxCost_1!K:K,REZTxCost_1!$A:$A,$B$10)/1000-SUMIFS(REZTxCost_2!K:K,REZTxCost_2!$A:$A,$B$10)/1000</f>
        <v>-29.770528665641674</v>
      </c>
      <c r="S17" s="14">
        <f>SUMIFS(REZTxCost_1!L:L,REZTxCost_1!$A:$A,$B$10)/1000-SUMIFS(REZTxCost_2!L:L,REZTxCost_2!$A:$A,$B$10)/1000</f>
        <v>-29.770528665641674</v>
      </c>
      <c r="T17" s="14">
        <f>SUMIFS(REZTxCost_1!M:M,REZTxCost_1!$A:$A,$B$10)/1000-SUMIFS(REZTxCost_2!M:M,REZTxCost_2!$A:$A,$B$10)/1000</f>
        <v>-29.77052866564232</v>
      </c>
      <c r="U17" s="14">
        <f>SUMIFS(REZTxCost_1!N:N,REZTxCost_1!$A:$A,$B$10)/1000-SUMIFS(REZTxCost_2!N:N,REZTxCost_2!$A:$A,$B$10)/1000</f>
        <v>-29.351053665641711</v>
      </c>
      <c r="V17" s="14">
        <f>SUMIFS(REZTxCost_1!O:O,REZTxCost_1!$A:$A,$B$10)/1000-SUMIFS(REZTxCost_2!O:O,REZTxCost_2!$A:$A,$B$10)/1000</f>
        <v>-29.351053665641711</v>
      </c>
      <c r="W17" s="14">
        <f>SUMIFS(REZTxCost_1!P:P,REZTxCost_1!$A:$A,$B$10)/1000-SUMIFS(REZTxCost_2!P:P,REZTxCost_2!$A:$A,$B$10)/1000</f>
        <v>-29.351053665641711</v>
      </c>
      <c r="X17" s="14">
        <f>SUMIFS(REZTxCost_1!Q:Q,REZTxCost_1!$A:$A,$B$10)/1000-SUMIFS(REZTxCost_2!Q:Q,REZTxCost_2!$A:$A,$B$10)/1000</f>
        <v>-123.64855244728302</v>
      </c>
      <c r="Y17" s="14">
        <f>SUMIFS(REZTxCost_1!R:R,REZTxCost_1!$A:$A,$B$10)/1000-SUMIFS(REZTxCost_2!R:R,REZTxCost_2!$A:$A,$B$10)/1000</f>
        <v>-126.00244344112443</v>
      </c>
      <c r="Z17" s="14">
        <f>SUMIFS(REZTxCost_1!S:S,REZTxCost_1!$A:$A,$B$10)/1000-SUMIFS(REZTxCost_2!S:S,REZTxCost_2!$A:$A,$B$10)/1000</f>
        <v>-293.36832989329406</v>
      </c>
      <c r="AA17" s="14">
        <f>SUMIFS(REZTxCost_1!T:T,REZTxCost_1!$A:$A,$B$10)/1000-SUMIFS(REZTxCost_2!T:T,REZTxCost_2!$A:$A,$B$10)/1000</f>
        <v>-293.36832989329406</v>
      </c>
      <c r="AB17" s="14">
        <f>SUMIFS(REZTxCost_1!U:U,REZTxCost_1!$A:$A,$B$10)/1000-SUMIFS(REZTxCost_2!U:U,REZTxCost_2!$A:$A,$B$10)/1000</f>
        <v>-333.11883850392053</v>
      </c>
      <c r="AC17" s="14">
        <f>SUMIFS(REZTxCost_1!V:V,REZTxCost_1!$A:$A,$B$10)/1000-SUMIFS(REZTxCost_2!V:V,REZTxCost_2!$A:$A,$B$10)/1000</f>
        <v>-387.69804995694608</v>
      </c>
      <c r="AD17" s="14">
        <f>SUMIFS(REZTxCost_1!W:W,REZTxCost_1!$A:$A,$B$10)/1000-SUMIFS(REZTxCost_2!W:W,REZTxCost_2!$A:$A,$B$10)/1000</f>
        <v>-387.69804995694608</v>
      </c>
    </row>
    <row r="18" spans="1:60">
      <c r="E18" s="43"/>
      <c r="F18" s="42"/>
      <c r="G18" s="42"/>
      <c r="H18" s="7" t="s">
        <v>106</v>
      </c>
      <c r="I18" s="30">
        <f t="shared" si="0"/>
        <v>120.44492200916247</v>
      </c>
      <c r="J18" s="14">
        <f>SUMIFS(DSPCost_1!C:C,DSPCost_1!$A:$A,$B$10)/1000-SUMIFS(DSPCost_2!C:C,DSPCost_2!$A:$A,$B$10)/1000</f>
        <v>4.1105082893011513E-8</v>
      </c>
      <c r="K18" s="14">
        <f>SUMIFS(DSPCost_1!D:D,DSPCost_1!$A:$A,$B$10)/1000-SUMIFS(DSPCost_2!D:D,DSPCost_2!$A:$A,$B$10)/1000</f>
        <v>0</v>
      </c>
      <c r="L18" s="14">
        <f>SUMIFS(DSPCost_1!E:E,DSPCost_1!$A:$A,$B$10)/1000-SUMIFS(DSPCost_2!E:E,DSPCost_2!$A:$A,$B$10)/1000</f>
        <v>3.4047758037012636</v>
      </c>
      <c r="M18" s="14">
        <f>SUMIFS(DSPCost_1!F:F,DSPCost_1!$A:$A,$B$10)/1000-SUMIFS(DSPCost_2!F:F,DSPCost_2!$A:$A,$B$10)/1000</f>
        <v>11.019074307149056</v>
      </c>
      <c r="N18" s="14">
        <f>SUMIFS(DSPCost_1!G:G,DSPCost_1!$A:$A,$B$10)/1000-SUMIFS(DSPCost_2!G:G,DSPCost_2!$A:$A,$B$10)/1000</f>
        <v>10.021610397803615</v>
      </c>
      <c r="O18" s="14">
        <f>SUMIFS(DSPCost_1!H:H,DSPCost_1!$A:$A,$B$10)/1000-SUMIFS(DSPCost_2!H:H,DSPCost_2!$A:$A,$B$10)/1000</f>
        <v>0</v>
      </c>
      <c r="P18" s="14">
        <f>SUMIFS(DSPCost_1!I:I,DSPCost_1!$A:$A,$B$10)/1000-SUMIFS(DSPCost_2!I:I,DSPCost_2!$A:$A,$B$10)/1000</f>
        <v>3.01782565458549</v>
      </c>
      <c r="Q18" s="14">
        <f>SUMIFS(DSPCost_1!J:J,DSPCost_1!$A:$A,$B$10)/1000-SUMIFS(DSPCost_2!J:J,DSPCost_2!$A:$A,$B$10)/1000</f>
        <v>6.1692656051440338</v>
      </c>
      <c r="R18" s="14">
        <f>SUMIFS(DSPCost_1!K:K,DSPCost_1!$A:$A,$B$10)/1000-SUMIFS(DSPCost_2!K:K,DSPCost_2!$A:$A,$B$10)/1000</f>
        <v>23.048670188929393</v>
      </c>
      <c r="S18" s="14">
        <f>SUMIFS(DSPCost_1!L:L,DSPCost_1!$A:$A,$B$10)/1000-SUMIFS(DSPCost_2!L:L,DSPCost_2!$A:$A,$B$10)/1000</f>
        <v>0</v>
      </c>
      <c r="T18" s="14">
        <f>SUMIFS(DSPCost_1!M:M,DSPCost_1!$A:$A,$B$10)/1000-SUMIFS(DSPCost_2!M:M,DSPCost_2!$A:$A,$B$10)/1000</f>
        <v>4.1088230036928897</v>
      </c>
      <c r="U18" s="14">
        <f>SUMIFS(DSPCost_1!N:N,DSPCost_1!$A:$A,$B$10)/1000-SUMIFS(DSPCost_2!N:N,DSPCost_2!$A:$A,$B$10)/1000</f>
        <v>4.3748218321287906</v>
      </c>
      <c r="V18" s="14">
        <f>SUMIFS(DSPCost_1!O:O,DSPCost_1!$A:$A,$B$10)/1000-SUMIFS(DSPCost_2!O:O,DSPCost_2!$A:$A,$B$10)/1000</f>
        <v>2.8875690945672421</v>
      </c>
      <c r="W18" s="14">
        <f>SUMIFS(DSPCost_1!P:P,DSPCost_1!$A:$A,$B$10)/1000-SUMIFS(DSPCost_2!P:P,DSPCost_2!$A:$A,$B$10)/1000</f>
        <v>-15.710545484792569</v>
      </c>
      <c r="X18" s="14">
        <f>SUMIFS(DSPCost_1!Q:Q,DSPCost_1!$A:$A,$B$10)/1000-SUMIFS(DSPCost_2!Q:Q,DSPCost_2!$A:$A,$B$10)/1000</f>
        <v>12.850868412665882</v>
      </c>
      <c r="Y18" s="14">
        <f>SUMIFS(DSPCost_1!R:R,DSPCost_1!$A:$A,$B$10)/1000-SUMIFS(DSPCost_2!R:R,DSPCost_2!$A:$A,$B$10)/1000</f>
        <v>43.504629709026275</v>
      </c>
      <c r="Z18" s="14">
        <f>SUMIFS(DSPCost_1!S:S,DSPCost_1!$A:$A,$B$10)/1000-SUMIFS(DSPCost_2!S:S,DSPCost_2!$A:$A,$B$10)/1000</f>
        <v>13.718338113772278</v>
      </c>
      <c r="AA18" s="14">
        <f>SUMIFS(DSPCost_1!T:T,DSPCost_1!$A:$A,$B$10)/1000-SUMIFS(DSPCost_2!T:T,DSPCost_2!$A:$A,$B$10)/1000</f>
        <v>67.919033967437187</v>
      </c>
      <c r="AB18" s="14">
        <f>SUMIFS(DSPCost_1!U:U,DSPCost_1!$A:$A,$B$10)/1000-SUMIFS(DSPCost_2!U:U,DSPCost_2!$A:$A,$B$10)/1000</f>
        <v>71.918734415952329</v>
      </c>
      <c r="AC18" s="14">
        <f>SUMIFS(DSPCost_1!V:V,DSPCost_1!$A:$A,$B$10)/1000-SUMIFS(DSPCost_2!V:V,DSPCost_2!$A:$A,$B$10)/1000</f>
        <v>1.318595828487144</v>
      </c>
      <c r="AD18" s="14">
        <f>SUMIFS(DSPCost_1!W:W,DSPCost_1!$A:$A,$B$10)/1000-SUMIFS(DSPCost_2!W:W,DSPCost_2!$A:$A,$B$10)/1000</f>
        <v>69.011880810920431</v>
      </c>
    </row>
    <row r="19" spans="1:60">
      <c r="E19" s="43"/>
      <c r="F19" s="42"/>
      <c r="G19" s="42"/>
      <c r="H19" s="7" t="s">
        <v>107</v>
      </c>
      <c r="I19" s="30">
        <f t="shared" si="0"/>
        <v>-9.3361385973145765</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-3.4227734344788132</v>
      </c>
      <c r="Y19" s="14">
        <f>SUMIFS(RehabCost_1!R:R,RehabCost_1!$A:$A,$B$10)/1000-SUMIFS(RehabCost_2!R:R,RehabCost_2!$A:$A,$B$10)/1000</f>
        <v>-2.7172496187794621</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-3.3129323320320481</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108</v>
      </c>
      <c r="I20" s="30">
        <f t="shared" si="0"/>
        <v>-4406.7636693398817</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-423.36495876748978</v>
      </c>
      <c r="R20" s="14">
        <f>SUMIFS(ICTxCost_1!K:K,ICTxCost_1!$A:$A,$B$10)/1000-SUMIFS(ICTxCost_2!K:K,ICTxCost_2!$A:$A,$B$10)/1000</f>
        <v>-423.36495876748978</v>
      </c>
      <c r="S20" s="14">
        <f>SUMIFS(ICTxCost_1!L:L,ICTxCost_1!$A:$A,$B$10)/1000-SUMIFS(ICTxCost_2!L:L,ICTxCost_2!$A:$A,$B$10)/1000</f>
        <v>-423.36495876748978</v>
      </c>
      <c r="T20" s="14">
        <f>SUMIFS(ICTxCost_1!M:M,ICTxCost_1!$A:$A,$B$10)/1000-SUMIFS(ICTxCost_2!M:M,ICTxCost_2!$A:$A,$B$10)/1000</f>
        <v>-518.41911373196183</v>
      </c>
      <c r="U20" s="14">
        <f>SUMIFS(ICTxCost_1!N:N,ICTxCost_1!$A:$A,$B$10)/1000-SUMIFS(ICTxCost_2!N:N,ICTxCost_2!$A:$A,$B$10)/1000</f>
        <v>-671.88440972422029</v>
      </c>
      <c r="V20" s="14">
        <f>SUMIFS(ICTxCost_1!O:O,ICTxCost_1!$A:$A,$B$10)/1000-SUMIFS(ICTxCost_2!O:O,ICTxCost_2!$A:$A,$B$10)/1000</f>
        <v>-671.88440972422029</v>
      </c>
      <c r="W20" s="14">
        <f>SUMIFS(ICTxCost_1!P:P,ICTxCost_1!$A:$A,$B$10)/1000-SUMIFS(ICTxCost_2!P:P,ICTxCost_2!$A:$A,$B$10)/1000</f>
        <v>-671.88440972422029</v>
      </c>
      <c r="X20" s="14">
        <f>SUMIFS(ICTxCost_1!Q:Q,ICTxCost_1!$A:$A,$B$10)/1000-SUMIFS(ICTxCost_2!Q:Q,ICTxCost_2!$A:$A,$B$10)/1000</f>
        <v>-880.49562768060002</v>
      </c>
      <c r="Y20" s="14">
        <f>SUMIFS(ICTxCost_1!R:R,ICTxCost_1!$A:$A,$B$10)/1000-SUMIFS(ICTxCost_2!R:R,ICTxCost_2!$A:$A,$B$10)/1000</f>
        <v>-880.49562768060002</v>
      </c>
      <c r="Z20" s="14">
        <f>SUMIFS(ICTxCost_1!S:S,ICTxCost_1!$A:$A,$B$10)/1000-SUMIFS(ICTxCost_2!S:S,ICTxCost_2!$A:$A,$B$10)/1000</f>
        <v>-880.49562768060002</v>
      </c>
      <c r="AA20" s="14">
        <f>SUMIFS(ICTxCost_1!T:T,ICTxCost_1!$A:$A,$B$10)/1000-SUMIFS(ICTxCost_2!T:T,ICTxCost_2!$A:$A,$B$10)/1000</f>
        <v>-880.49562768060002</v>
      </c>
      <c r="AB20" s="14">
        <f>SUMIFS(ICTxCost_1!U:U,ICTxCost_1!$A:$A,$B$10)/1000-SUMIFS(ICTxCost_2!U:U,ICTxCost_2!$A:$A,$B$10)/1000</f>
        <v>-880.49562768060002</v>
      </c>
      <c r="AC20" s="14">
        <f>SUMIFS(ICTxCost_1!V:V,ICTxCost_1!$A:$A,$B$10)/1000-SUMIFS(ICTxCost_2!V:V,ICTxCost_2!$A:$A,$B$10)/1000</f>
        <v>-880.49562768060002</v>
      </c>
      <c r="AD20" s="14">
        <f>SUMIFS(ICTxCost_1!W:W,ICTxCost_1!$A:$A,$B$10)/1000-SUMIFS(ICTxCost_2!W:W,ICTxCost_2!$A:$A,$B$10)/1000</f>
        <v>-880.49562768060002</v>
      </c>
    </row>
    <row r="21" spans="1:60">
      <c r="G21" s="43"/>
      <c r="H21" s="15" t="s">
        <v>313</v>
      </c>
      <c r="I21" s="16">
        <f t="shared" ref="I21:AD21" si="1">SUM(I13:I20)</f>
        <v>7370.2919597299297</v>
      </c>
      <c r="J21" s="16">
        <f t="shared" si="1"/>
        <v>1.9334606771881369E-4</v>
      </c>
      <c r="K21" s="16">
        <f t="shared" si="1"/>
        <v>-2.3482769976338282</v>
      </c>
      <c r="L21" s="16">
        <f t="shared" si="1"/>
        <v>4.1008013364568185</v>
      </c>
      <c r="M21" s="16">
        <f t="shared" si="1"/>
        <v>30.427559857800389</v>
      </c>
      <c r="N21" s="16">
        <f t="shared" si="1"/>
        <v>-90.843300225022745</v>
      </c>
      <c r="O21" s="16">
        <f t="shared" si="1"/>
        <v>-89.65341679808472</v>
      </c>
      <c r="P21" s="16">
        <f t="shared" si="1"/>
        <v>-91.116656297872964</v>
      </c>
      <c r="Q21" s="16">
        <f t="shared" si="1"/>
        <v>-131.41726552163306</v>
      </c>
      <c r="R21" s="16">
        <f t="shared" si="1"/>
        <v>42.078279240295444</v>
      </c>
      <c r="S21" s="16">
        <f t="shared" si="1"/>
        <v>7.0720489054226618</v>
      </c>
      <c r="T21" s="16">
        <f t="shared" si="1"/>
        <v>20.939748782137713</v>
      </c>
      <c r="U21" s="16">
        <f t="shared" si="1"/>
        <v>1290.3264625507945</v>
      </c>
      <c r="V21" s="16">
        <f t="shared" si="1"/>
        <v>1202.5580867090134</v>
      </c>
      <c r="W21" s="16">
        <f t="shared" si="1"/>
        <v>1193.3917041325144</v>
      </c>
      <c r="X21" s="16">
        <f t="shared" si="1"/>
        <v>1605.3243942983931</v>
      </c>
      <c r="Y21" s="16">
        <f t="shared" si="1"/>
        <v>2100.698955822988</v>
      </c>
      <c r="Z21" s="16">
        <f t="shared" si="1"/>
        <v>3161.8423737293429</v>
      </c>
      <c r="AA21" s="16">
        <f t="shared" si="1"/>
        <v>3368.2044227571537</v>
      </c>
      <c r="AB21" s="16">
        <f t="shared" si="1"/>
        <v>3103.7348382376408</v>
      </c>
      <c r="AC21" s="16">
        <f t="shared" si="1"/>
        <v>2920.8131752637132</v>
      </c>
      <c r="AD21" s="16">
        <f t="shared" si="1"/>
        <v>2788.5466055373818</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582.95819819999997</v>
      </c>
      <c r="Q35" s="1">
        <f>SUMIFS(Capacity_1!L:L,Capacity_1!$A:$A,$B$29,Capacity_1!$B:$B,$H35)-SUMIFS(Capacity_2!L:L,Capacity_2!$A:$A,$B$29,Capacity_2!$B:$B,$H35)</f>
        <v>1822.4573581799996</v>
      </c>
      <c r="R35" s="1">
        <f>SUMIFS(Capacity_1!M:M,Capacity_1!$A:$A,$B$29,Capacity_1!$B:$B,$H35)-SUMIFS(Capacity_2!M:M,Capacity_2!$A:$A,$B$29,Capacity_2!$B:$B,$H35)</f>
        <v>1822.4573581799996</v>
      </c>
      <c r="S35" s="1">
        <f>SUMIFS(Capacity_1!N:N,Capacity_1!$A:$A,$B$29,Capacity_1!$B:$B,$H35)-SUMIFS(Capacity_2!N:N,Capacity_2!$A:$A,$B$29,Capacity_2!$B:$B,$H35)</f>
        <v>1822.4573581799996</v>
      </c>
      <c r="T35" s="1">
        <f>SUMIFS(Capacity_1!O:O,Capacity_1!$A:$A,$B$29,Capacity_1!$B:$B,$H35)-SUMIFS(Capacity_2!O:O,Capacity_2!$A:$A,$B$29,Capacity_2!$B:$B,$H35)</f>
        <v>4122.2607796800012</v>
      </c>
      <c r="U35" s="1">
        <f>SUMIFS(Capacity_1!P:P,Capacity_1!$A:$A,$B$29,Capacity_1!$B:$B,$H35)-SUMIFS(Capacity_2!P:P,Capacity_2!$A:$A,$B$29,Capacity_2!$B:$B,$H35)</f>
        <v>4122.2607796800021</v>
      </c>
      <c r="V35" s="1">
        <f>SUMIFS(Capacity_1!Q:Q,Capacity_1!$A:$A,$B$29,Capacity_1!$B:$B,$H35)-SUMIFS(Capacity_2!Q:Q,Capacity_2!$A:$A,$B$29,Capacity_2!$B:$B,$H35)</f>
        <v>4336.6476134400018</v>
      </c>
      <c r="W35" s="1">
        <f>SUMIFS(Capacity_1!R:R,Capacity_1!$A:$A,$B$29,Capacity_1!$B:$B,$H35)-SUMIFS(Capacity_2!R:R,Capacity_2!$A:$A,$B$29,Capacity_2!$B:$B,$H35)</f>
        <v>5299.76490036</v>
      </c>
      <c r="X35" s="1">
        <f>SUMIFS(Capacity_1!S:S,Capacity_1!$A:$A,$B$29,Capacity_1!$B:$B,$H35)-SUMIFS(Capacity_2!S:S,Capacity_2!$A:$A,$B$29,Capacity_2!$B:$B,$H35)</f>
        <v>6399.3451443000013</v>
      </c>
      <c r="Y35" s="1">
        <f>SUMIFS(Capacity_1!T:T,Capacity_1!$A:$A,$B$29,Capacity_1!$B:$B,$H35)-SUMIFS(Capacity_2!T:T,Capacity_2!$A:$A,$B$29,Capacity_2!$B:$B,$H35)</f>
        <v>7322.2582628399996</v>
      </c>
      <c r="Z35" s="1">
        <f>SUMIFS(Capacity_1!U:U,Capacity_1!$A:$A,$B$29,Capacity_1!$B:$B,$H35)-SUMIFS(Capacity_2!U:U,Capacity_2!$A:$A,$B$29,Capacity_2!$B:$B,$H35)</f>
        <v>7855.3988617799987</v>
      </c>
      <c r="AA35" s="1">
        <f>SUMIFS(Capacity_1!V:V,Capacity_1!$A:$A,$B$29,Capacity_1!$B:$B,$H35)-SUMIFS(Capacity_2!V:V,Capacity_2!$A:$A,$B$29,Capacity_2!$B:$B,$H35)</f>
        <v>8008.4567038799996</v>
      </c>
      <c r="AB35" s="1">
        <f>SUMIFS(Capacity_1!W:W,Capacity_1!$A:$A,$B$29,Capacity_1!$B:$B,$H35)-SUMIFS(Capacity_2!W:W,Capacity_2!$A:$A,$B$29,Capacity_2!$B:$B,$H35)</f>
        <v>8008.4567038799996</v>
      </c>
      <c r="AC35" s="1">
        <f>SUMIFS(Capacity_1!X:X,Capacity_1!$A:$A,$B$29,Capacity_1!$B:$B,$H35)-SUMIFS(Capacity_2!X:X,Capacity_2!$A:$A,$B$29,Capacity_2!$B:$B,$H35)</f>
        <v>8717.3831956800004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-390</v>
      </c>
      <c r="Q36" s="1">
        <f>SUMIFS(Capacity_1!L:L,Capacity_1!$A:$A,$B$29,Capacity_1!$B:$B,$H36)-SUMIFS(Capacity_2!L:L,Capacity_2!$A:$A,$B$29,Capacity_2!$B:$B,$H36)</f>
        <v>-390</v>
      </c>
      <c r="R36" s="1">
        <f>SUMIFS(Capacity_1!M:M,Capacity_1!$A:$A,$B$29,Capacity_1!$B:$B,$H36)-SUMIFS(Capacity_2!M:M,Capacity_2!$A:$A,$B$29,Capacity_2!$B:$B,$H36)</f>
        <v>-390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709.26803528000028</v>
      </c>
      <c r="T37" s="1">
        <f>SUMIFS(Capacity_1!O:O,Capacity_1!$A:$A,$B$29,Capacity_1!$B:$B,$H37)-SUMIFS(Capacity_2!O:O,Capacity_2!$A:$A,$B$29,Capacity_2!$B:$B,$H37)</f>
        <v>1116.5539089099998</v>
      </c>
      <c r="U37" s="1">
        <f>SUMIFS(Capacity_1!P:P,Capacity_1!$A:$A,$B$29,Capacity_1!$B:$B,$H37)-SUMIFS(Capacity_2!P:P,Capacity_2!$A:$A,$B$29,Capacity_2!$B:$B,$H37)</f>
        <v>267.46274132999952</v>
      </c>
      <c r="V37" s="1">
        <f>SUMIFS(Capacity_1!Q:Q,Capacity_1!$A:$A,$B$29,Capacity_1!$B:$B,$H37)-SUMIFS(Capacity_2!Q:Q,Capacity_2!$A:$A,$B$29,Capacity_2!$B:$B,$H37)</f>
        <v>644.23575723999966</v>
      </c>
      <c r="W37" s="1">
        <f>SUMIFS(Capacity_1!R:R,Capacity_1!$A:$A,$B$29,Capacity_1!$B:$B,$H37)-SUMIFS(Capacity_2!R:R,Capacity_2!$A:$A,$B$29,Capacity_2!$B:$B,$H37)</f>
        <v>216.05532594000124</v>
      </c>
      <c r="X37" s="1">
        <f>SUMIFS(Capacity_1!S:S,Capacity_1!$A:$A,$B$29,Capacity_1!$B:$B,$H37)-SUMIFS(Capacity_2!S:S,Capacity_2!$A:$A,$B$29,Capacity_2!$B:$B,$H37)</f>
        <v>172.47801612000148</v>
      </c>
      <c r="Y37" s="1">
        <f>SUMIFS(Capacity_1!T:T,Capacity_1!$A:$A,$B$29,Capacity_1!$B:$B,$H37)-SUMIFS(Capacity_2!T:T,Capacity_2!$A:$A,$B$29,Capacity_2!$B:$B,$H37)</f>
        <v>661.68007471999954</v>
      </c>
      <c r="Z37" s="1">
        <f>SUMIFS(Capacity_1!U:U,Capacity_1!$A:$A,$B$29,Capacity_1!$B:$B,$H37)-SUMIFS(Capacity_2!U:U,Capacity_2!$A:$A,$B$29,Capacity_2!$B:$B,$H37)</f>
        <v>-840.31310874999872</v>
      </c>
      <c r="AA37" s="1">
        <f>SUMIFS(Capacity_1!V:V,Capacity_1!$A:$A,$B$29,Capacity_1!$B:$B,$H37)-SUMIFS(Capacity_2!V:V,Capacity_2!$A:$A,$B$29,Capacity_2!$B:$B,$H37)</f>
        <v>-263.4108641699986</v>
      </c>
      <c r="AB37" s="1">
        <f>SUMIFS(Capacity_1!W:W,Capacity_1!$A:$A,$B$29,Capacity_1!$B:$B,$H37)-SUMIFS(Capacity_2!W:W,Capacity_2!$A:$A,$B$29,Capacity_2!$B:$B,$H37)</f>
        <v>-963.51586627000142</v>
      </c>
      <c r="AC37" s="1">
        <f>SUMIFS(Capacity_1!X:X,Capacity_1!$A:$A,$B$29,Capacity_1!$B:$B,$H37)-SUMIFS(Capacity_2!X:X,Capacity_2!$A:$A,$B$29,Capacity_2!$B:$B,$H37)</f>
        <v>-2895.4660612300013</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5.4817522299999837</v>
      </c>
      <c r="O39" s="1">
        <f>SUMIFS(Capacity_1!J:J,Capacity_1!$A:$A,$B$29,Capacity_1!$B:$B,$H39)-SUMIFS(Capacity_2!J:J,Capacity_2!$A:$A,$B$29,Capacity_2!$B:$B,$H39)</f>
        <v>16.474732090000543</v>
      </c>
      <c r="P39" s="1">
        <f>SUMIFS(Capacity_1!K:K,Capacity_1!$A:$A,$B$29,Capacity_1!$B:$B,$H39)-SUMIFS(Capacity_2!K:K,Capacity_2!$A:$A,$B$29,Capacity_2!$B:$B,$H39)</f>
        <v>135.99115485999937</v>
      </c>
      <c r="Q39" s="1">
        <f>SUMIFS(Capacity_1!L:L,Capacity_1!$A:$A,$B$29,Capacity_1!$B:$B,$H39)-SUMIFS(Capacity_2!L:L,Capacity_2!$A:$A,$B$29,Capacity_2!$B:$B,$H39)</f>
        <v>-10.904427900000883</v>
      </c>
      <c r="R39" s="1">
        <f>SUMIFS(Capacity_1!M:M,Capacity_1!$A:$A,$B$29,Capacity_1!$B:$B,$H39)-SUMIFS(Capacity_2!M:M,Capacity_2!$A:$A,$B$29,Capacity_2!$B:$B,$H39)</f>
        <v>-88.279800770000293</v>
      </c>
      <c r="S39" s="1">
        <f>SUMIFS(Capacity_1!N:N,Capacity_1!$A:$A,$B$29,Capacity_1!$B:$B,$H39)-SUMIFS(Capacity_2!N:N,Capacity_2!$A:$A,$B$29,Capacity_2!$B:$B,$H39)</f>
        <v>-287.76805369999965</v>
      </c>
      <c r="T39" s="1">
        <f>SUMIFS(Capacity_1!O:O,Capacity_1!$A:$A,$B$29,Capacity_1!$B:$B,$H39)-SUMIFS(Capacity_2!O:O,Capacity_2!$A:$A,$B$29,Capacity_2!$B:$B,$H39)</f>
        <v>-634.17166120999718</v>
      </c>
      <c r="U39" s="1">
        <f>SUMIFS(Capacity_1!P:P,Capacity_1!$A:$A,$B$29,Capacity_1!$B:$B,$H39)-SUMIFS(Capacity_2!P:P,Capacity_2!$A:$A,$B$29,Capacity_2!$B:$B,$H39)</f>
        <v>-834.17166121000082</v>
      </c>
      <c r="V39" s="1">
        <f>SUMIFS(Capacity_1!Q:Q,Capacity_1!$A:$A,$B$29,Capacity_1!$B:$B,$H39)-SUMIFS(Capacity_2!Q:Q,Capacity_2!$A:$A,$B$29,Capacity_2!$B:$B,$H39)</f>
        <v>-915.15896270000121</v>
      </c>
      <c r="W39" s="1">
        <f>SUMIFS(Capacity_1!R:R,Capacity_1!$A:$A,$B$29,Capacity_1!$B:$B,$H39)-SUMIFS(Capacity_2!R:R,Capacity_2!$A:$A,$B$29,Capacity_2!$B:$B,$H39)</f>
        <v>1003.9449897100021</v>
      </c>
      <c r="X39" s="1">
        <f>SUMIFS(Capacity_1!S:S,Capacity_1!$A:$A,$B$29,Capacity_1!$B:$B,$H39)-SUMIFS(Capacity_2!S:S,Capacity_2!$A:$A,$B$29,Capacity_2!$B:$B,$H39)</f>
        <v>-187.96854793000239</v>
      </c>
      <c r="Y39" s="1">
        <f>SUMIFS(Capacity_1!T:T,Capacity_1!$A:$A,$B$29,Capacity_1!$B:$B,$H39)-SUMIFS(Capacity_2!T:T,Capacity_2!$A:$A,$B$29,Capacity_2!$B:$B,$H39)</f>
        <v>-4012.6153803899979</v>
      </c>
      <c r="Z39" s="1">
        <f>SUMIFS(Capacity_1!U:U,Capacity_1!$A:$A,$B$29,Capacity_1!$B:$B,$H39)-SUMIFS(Capacity_2!U:U,Capacity_2!$A:$A,$B$29,Capacity_2!$B:$B,$H39)</f>
        <v>-3403.6153803899979</v>
      </c>
      <c r="AA39" s="1">
        <f>SUMIFS(Capacity_1!V:V,Capacity_1!$A:$A,$B$29,Capacity_1!$B:$B,$H39)-SUMIFS(Capacity_2!V:V,Capacity_2!$A:$A,$B$29,Capacity_2!$B:$B,$H39)</f>
        <v>-3387.4269815500011</v>
      </c>
      <c r="AB39" s="1">
        <f>SUMIFS(Capacity_1!W:W,Capacity_1!$A:$A,$B$29,Capacity_1!$B:$B,$H39)-SUMIFS(Capacity_2!W:W,Capacity_2!$A:$A,$B$29,Capacity_2!$B:$B,$H39)</f>
        <v>-3510.241133329997</v>
      </c>
      <c r="AC39" s="1">
        <f>SUMIFS(Capacity_1!X:X,Capacity_1!$A:$A,$B$29,Capacity_1!$B:$B,$H39)-SUMIFS(Capacity_2!X:X,Capacity_2!$A:$A,$B$29,Capacity_2!$B:$B,$H39)</f>
        <v>-3510.2411333199962</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250.35736729999917</v>
      </c>
      <c r="P40" s="1">
        <f>SUMIFS(Capacity_1!K:K,Capacity_1!$A:$A,$B$29,Capacity_1!$B:$B,$H40)-SUMIFS(Capacity_2!K:K,Capacity_2!$A:$A,$B$29,Capacity_2!$B:$B,$H40)</f>
        <v>62.920124790000045</v>
      </c>
      <c r="Q40" s="1">
        <f>SUMIFS(Capacity_1!L:L,Capacity_1!$A:$A,$B$29,Capacity_1!$B:$B,$H40)-SUMIFS(Capacity_2!L:L,Capacity_2!$A:$A,$B$29,Capacity_2!$B:$B,$H40)</f>
        <v>405.52402828999948</v>
      </c>
      <c r="R40" s="1">
        <f>SUMIFS(Capacity_1!M:M,Capacity_1!$A:$A,$B$29,Capacity_1!$B:$B,$H40)-SUMIFS(Capacity_2!M:M,Capacity_2!$A:$A,$B$29,Capacity_2!$B:$B,$H40)</f>
        <v>305.13694630999998</v>
      </c>
      <c r="S40" s="1">
        <f>SUMIFS(Capacity_1!N:N,Capacity_1!$A:$A,$B$29,Capacity_1!$B:$B,$H40)-SUMIFS(Capacity_2!N:N,Capacity_2!$A:$A,$B$29,Capacity_2!$B:$B,$H40)</f>
        <v>687.92730071999904</v>
      </c>
      <c r="T40" s="1">
        <f>SUMIFS(Capacity_1!O:O,Capacity_1!$A:$A,$B$29,Capacity_1!$B:$B,$H40)-SUMIFS(Capacity_2!O:O,Capacity_2!$A:$A,$B$29,Capacity_2!$B:$B,$H40)</f>
        <v>-3285.2601691199998</v>
      </c>
      <c r="U40" s="1">
        <f>SUMIFS(Capacity_1!P:P,Capacity_1!$A:$A,$B$29,Capacity_1!$B:$B,$H40)-SUMIFS(Capacity_2!P:P,Capacity_2!$A:$A,$B$29,Capacity_2!$B:$B,$H40)</f>
        <v>-1882.5093285500006</v>
      </c>
      <c r="V40" s="1">
        <f>SUMIFS(Capacity_1!Q:Q,Capacity_1!$A:$A,$B$29,Capacity_1!$B:$B,$H40)-SUMIFS(Capacity_2!Q:Q,Capacity_2!$A:$A,$B$29,Capacity_2!$B:$B,$H40)</f>
        <v>-1882.5093285500006</v>
      </c>
      <c r="W40" s="1">
        <f>SUMIFS(Capacity_1!R:R,Capacity_1!$A:$A,$B$29,Capacity_1!$B:$B,$H40)-SUMIFS(Capacity_2!R:R,Capacity_2!$A:$A,$B$29,Capacity_2!$B:$B,$H40)</f>
        <v>-5013.2963281999982</v>
      </c>
      <c r="X40" s="1">
        <f>SUMIFS(Capacity_1!S:S,Capacity_1!$A:$A,$B$29,Capacity_1!$B:$B,$H40)-SUMIFS(Capacity_2!S:S,Capacity_2!$A:$A,$B$29,Capacity_2!$B:$B,$H40)</f>
        <v>-5013.2963281999982</v>
      </c>
      <c r="Y40" s="1">
        <f>SUMIFS(Capacity_1!T:T,Capacity_1!$A:$A,$B$29,Capacity_1!$B:$B,$H40)-SUMIFS(Capacity_2!T:T,Capacity_2!$A:$A,$B$29,Capacity_2!$B:$B,$H40)</f>
        <v>-6019.9941553300014</v>
      </c>
      <c r="Z40" s="1">
        <f>SUMIFS(Capacity_1!U:U,Capacity_1!$A:$A,$B$29,Capacity_1!$B:$B,$H40)-SUMIFS(Capacity_2!U:U,Capacity_2!$A:$A,$B$29,Capacity_2!$B:$B,$H40)</f>
        <v>-5869.6941553299985</v>
      </c>
      <c r="AA40" s="1">
        <f>SUMIFS(Capacity_1!V:V,Capacity_1!$A:$A,$B$29,Capacity_1!$B:$B,$H40)-SUMIFS(Capacity_2!V:V,Capacity_2!$A:$A,$B$29,Capacity_2!$B:$B,$H40)</f>
        <v>-6434.4300480700003</v>
      </c>
      <c r="AB40" s="1">
        <f>SUMIFS(Capacity_1!W:W,Capacity_1!$A:$A,$B$29,Capacity_1!$B:$B,$H40)-SUMIFS(Capacity_2!W:W,Capacity_2!$A:$A,$B$29,Capacity_2!$B:$B,$H40)</f>
        <v>-8054.2288348500006</v>
      </c>
      <c r="AC40" s="1">
        <f>SUMIFS(Capacity_1!X:X,Capacity_1!$A:$A,$B$29,Capacity_1!$B:$B,$H40)-SUMIFS(Capacity_2!X:X,Capacity_2!$A:$A,$B$29,Capacity_2!$B:$B,$H40)</f>
        <v>-8054.2288348500006</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312.20613539999977</v>
      </c>
      <c r="M42" s="1">
        <f t="shared" si="2"/>
        <v>352.10979763999967</v>
      </c>
      <c r="N42" s="1">
        <f t="shared" si="2"/>
        <v>352.10979763999921</v>
      </c>
      <c r="O42" s="1">
        <f t="shared" si="2"/>
        <v>352.10979764000012</v>
      </c>
      <c r="P42" s="1">
        <f t="shared" si="2"/>
        <v>232.86186043999987</v>
      </c>
      <c r="Q42" s="1">
        <f t="shared" si="2"/>
        <v>1472.36102041</v>
      </c>
      <c r="R42" s="1">
        <f t="shared" si="2"/>
        <v>1694.5631754499996</v>
      </c>
      <c r="S42" s="1">
        <f t="shared" si="2"/>
        <v>2141.7253934599999</v>
      </c>
      <c r="T42" s="1">
        <f t="shared" si="2"/>
        <v>4848.8146885900005</v>
      </c>
      <c r="U42" s="1">
        <f t="shared" si="2"/>
        <v>3999.7235210100016</v>
      </c>
      <c r="V42" s="1">
        <f t="shared" si="2"/>
        <v>4590.8833706800015</v>
      </c>
      <c r="W42" s="1">
        <f t="shared" si="2"/>
        <v>5125.8202263000012</v>
      </c>
      <c r="X42" s="1">
        <f t="shared" si="2"/>
        <v>6181.8231604200028</v>
      </c>
      <c r="Y42" s="1">
        <f t="shared" si="2"/>
        <v>7593.9383375599991</v>
      </c>
      <c r="Z42" s="1">
        <f t="shared" si="2"/>
        <v>6625.08575303</v>
      </c>
      <c r="AA42" s="1">
        <f t="shared" si="2"/>
        <v>7355.045839710001</v>
      </c>
      <c r="AB42" s="1">
        <f t="shared" si="2"/>
        <v>6654.9408376099982</v>
      </c>
      <c r="AC42" s="1">
        <f t="shared" si="2"/>
        <v>5431.9171344499991</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2.6567577151581645E-6</v>
      </c>
      <c r="J50" s="1">
        <f>SUMIFS(Generation_1!D:D,Generation_1!$A:$A,$B$47,Generation_1!$B:$B,$H50)-SUMIFS(Generation_2!D:D,Generation_2!$A:$A,$B$47,Generation_2!$B:$B,$H50)</f>
        <v>412.2583568245318</v>
      </c>
      <c r="K50" s="1">
        <f>SUMIFS(Generation_1!E:E,Generation_1!$A:$A,$B$47,Generation_1!$B:$B,$H50)-SUMIFS(Generation_2!E:E,Generation_2!$A:$A,$B$47,Generation_2!$B:$B,$H50)</f>
        <v>500.52361574029783</v>
      </c>
      <c r="L50" s="1">
        <f>SUMIFS(Generation_1!F:F,Generation_1!$A:$A,$B$47,Generation_1!$B:$B,$H50)-SUMIFS(Generation_2!F:F,Generation_2!$A:$A,$B$47,Generation_2!$B:$B,$H50)</f>
        <v>1012.2833160823502</v>
      </c>
      <c r="M50" s="1">
        <f>SUMIFS(Generation_1!G:G,Generation_1!$A:$A,$B$47,Generation_1!$B:$B,$H50)-SUMIFS(Generation_2!G:G,Generation_2!$A:$A,$B$47,Generation_2!$B:$B,$H50)</f>
        <v>2564.3331524170644</v>
      </c>
      <c r="N50" s="1">
        <f>SUMIFS(Generation_1!H:H,Generation_1!$A:$A,$B$47,Generation_1!$B:$B,$H50)-SUMIFS(Generation_2!H:H,Generation_2!$A:$A,$B$47,Generation_2!$B:$B,$H50)</f>
        <v>2541.1841354298231</v>
      </c>
      <c r="O50" s="1">
        <f>SUMIFS(Generation_1!I:I,Generation_1!$A:$A,$B$47,Generation_1!$B:$B,$H50)-SUMIFS(Generation_2!I:I,Generation_2!$A:$A,$B$47,Generation_2!$B:$B,$H50)</f>
        <v>1020.5563322609669</v>
      </c>
      <c r="P50" s="1">
        <f>SUMIFS(Generation_1!J:J,Generation_1!$A:$A,$B$47,Generation_1!$B:$B,$H50)-SUMIFS(Generation_2!J:J,Generation_2!$A:$A,$B$47,Generation_2!$B:$B,$H50)</f>
        <v>3525.4006800494535</v>
      </c>
      <c r="Q50" s="1">
        <f>SUMIFS(Generation_1!K:K,Generation_1!$A:$A,$B$47,Generation_1!$B:$B,$H50)-SUMIFS(Generation_2!K:K,Generation_2!$A:$A,$B$47,Generation_2!$B:$B,$H50)</f>
        <v>4006.1632041583071</v>
      </c>
      <c r="R50" s="1">
        <f>SUMIFS(Generation_1!L:L,Generation_1!$A:$A,$B$47,Generation_1!$B:$B,$H50)-SUMIFS(Generation_2!L:L,Generation_2!$A:$A,$B$47,Generation_2!$B:$B,$H50)</f>
        <v>2303.6105154191027</v>
      </c>
      <c r="S50" s="1">
        <f>SUMIFS(Generation_1!M:M,Generation_1!$A:$A,$B$47,Generation_1!$B:$B,$H50)-SUMIFS(Generation_2!M:M,Generation_2!$A:$A,$B$47,Generation_2!$B:$B,$H50)</f>
        <v>4697.0695612305717</v>
      </c>
      <c r="T50" s="1">
        <f>SUMIFS(Generation_1!N:N,Generation_1!$A:$A,$B$47,Generation_1!$B:$B,$H50)-SUMIFS(Generation_2!N:N,Generation_2!$A:$A,$B$47,Generation_2!$B:$B,$H50)</f>
        <v>-2653.4201162087993</v>
      </c>
      <c r="U50" s="1">
        <f>SUMIFS(Generation_1!O:O,Generation_1!$A:$A,$B$47,Generation_1!$B:$B,$H50)-SUMIFS(Generation_2!O:O,Generation_2!$A:$A,$B$47,Generation_2!$B:$B,$H50)</f>
        <v>-3594.5948895248293</v>
      </c>
      <c r="V50" s="1">
        <f>SUMIFS(Generation_1!P:P,Generation_1!$A:$A,$B$47,Generation_1!$B:$B,$H50)-SUMIFS(Generation_2!P:P,Generation_2!$A:$A,$B$47,Generation_2!$B:$B,$H50)</f>
        <v>-1272.4527989773487</v>
      </c>
      <c r="W50" s="1">
        <f>SUMIFS(Generation_1!Q:Q,Generation_1!$A:$A,$B$47,Generation_1!$B:$B,$H50)-SUMIFS(Generation_2!Q:Q,Generation_2!$A:$A,$B$47,Generation_2!$B:$B,$H50)</f>
        <v>266.59476381065906</v>
      </c>
      <c r="X50" s="1">
        <f>SUMIFS(Generation_1!R:R,Generation_1!$A:$A,$B$47,Generation_1!$B:$B,$H50)-SUMIFS(Generation_2!R:R,Generation_2!$A:$A,$B$47,Generation_2!$B:$B,$H50)</f>
        <v>2024.8711892981082</v>
      </c>
      <c r="Y50" s="1">
        <f>SUMIFS(Generation_1!S:S,Generation_1!$A:$A,$B$47,Generation_1!$B:$B,$H50)-SUMIFS(Generation_2!S:S,Generation_2!$A:$A,$B$47,Generation_2!$B:$B,$H50)</f>
        <v>4341.0998445098521</v>
      </c>
      <c r="Z50" s="1">
        <f>SUMIFS(Generation_1!T:T,Generation_1!$A:$A,$B$47,Generation_1!$B:$B,$H50)-SUMIFS(Generation_2!T:T,Generation_2!$A:$A,$B$47,Generation_2!$B:$B,$H50)</f>
        <v>3607.3064781927023</v>
      </c>
      <c r="AA50" s="1">
        <f>SUMIFS(Generation_1!U:U,Generation_1!$A:$A,$B$47,Generation_1!$B:$B,$H50)-SUMIFS(Generation_2!U:U,Generation_2!$A:$A,$B$47,Generation_2!$B:$B,$H50)</f>
        <v>3131.632991458624</v>
      </c>
      <c r="AB50" s="1">
        <f>SUMIFS(Generation_1!V:V,Generation_1!$A:$A,$B$47,Generation_1!$B:$B,$H50)-SUMIFS(Generation_2!V:V,Generation_2!$A:$A,$B$47,Generation_2!$B:$B,$H50)</f>
        <v>3920.6101533031324</v>
      </c>
      <c r="AC50" s="1">
        <f>SUMIFS(Generation_1!W:W,Generation_1!$A:$A,$B$47,Generation_1!$B:$B,$H50)-SUMIFS(Generation_2!W:W,Generation_2!$A:$A,$B$47,Generation_2!$B:$B,$H50)</f>
        <v>4614.8245907813616</v>
      </c>
      <c r="AD50" s="64"/>
    </row>
    <row r="51" spans="8:62">
      <c r="H51" s="7" t="s">
        <v>114</v>
      </c>
      <c r="I51" s="1">
        <f>SUMIFS(Generation_1!C:C,Generation_1!$A:$A,$B$47,Generation_1!$B:$B,$H51)-SUMIFS(Generation_2!C:C,Generation_2!$A:$A,$B$47,Generation_2!$B:$B,$H51)</f>
        <v>6.5719712027203059E-2</v>
      </c>
      <c r="J51" s="1">
        <f>SUMIFS(Generation_1!D:D,Generation_1!$A:$A,$B$47,Generation_1!$B:$B,$H51)-SUMIFS(Generation_2!D:D,Generation_2!$A:$A,$B$47,Generation_2!$B:$B,$H51)</f>
        <v>-381.73344564907893</v>
      </c>
      <c r="K51" s="1">
        <f>SUMIFS(Generation_1!E:E,Generation_1!$A:$A,$B$47,Generation_1!$B:$B,$H51)-SUMIFS(Generation_2!E:E,Generation_2!$A:$A,$B$47,Generation_2!$B:$B,$H51)</f>
        <v>-380.29886031270144</v>
      </c>
      <c r="L51" s="1">
        <f>SUMIFS(Generation_1!F:F,Generation_1!$A:$A,$B$47,Generation_1!$B:$B,$H51)-SUMIFS(Generation_2!F:F,Generation_2!$A:$A,$B$47,Generation_2!$B:$B,$H51)</f>
        <v>-1861.7697518363057</v>
      </c>
      <c r="M51" s="1">
        <f>SUMIFS(Generation_1!G:G,Generation_1!$A:$A,$B$47,Generation_1!$B:$B,$H51)-SUMIFS(Generation_2!G:G,Generation_2!$A:$A,$B$47,Generation_2!$B:$B,$H51)</f>
        <v>-3166.2861734141079</v>
      </c>
      <c r="N51" s="1">
        <f>SUMIFS(Generation_1!H:H,Generation_1!$A:$A,$B$47,Generation_1!$B:$B,$H51)-SUMIFS(Generation_2!H:H,Generation_2!$A:$A,$B$47,Generation_2!$B:$B,$H51)</f>
        <v>-2583.0422248031318</v>
      </c>
      <c r="O51" s="1">
        <f>SUMIFS(Generation_1!I:I,Generation_1!$A:$A,$B$47,Generation_1!$B:$B,$H51)-SUMIFS(Generation_2!I:I,Generation_2!$A:$A,$B$47,Generation_2!$B:$B,$H51)</f>
        <v>-2008.7734335773457</v>
      </c>
      <c r="P51" s="1">
        <f>SUMIFS(Generation_1!J:J,Generation_1!$A:$A,$B$47,Generation_1!$B:$B,$H51)-SUMIFS(Generation_2!J:J,Generation_2!$A:$A,$B$47,Generation_2!$B:$B,$H51)</f>
        <v>-2448.0789024250917</v>
      </c>
      <c r="Q51" s="1">
        <f>SUMIFS(Generation_1!K:K,Generation_1!$A:$A,$B$47,Generation_1!$B:$B,$H51)-SUMIFS(Generation_2!K:K,Generation_2!$A:$A,$B$47,Generation_2!$B:$B,$H51)</f>
        <v>-3106.5499206207933</v>
      </c>
      <c r="R51" s="1">
        <f>SUMIFS(Generation_1!L:L,Generation_1!$A:$A,$B$47,Generation_1!$B:$B,$H51)-SUMIFS(Generation_2!L:L,Generation_2!$A:$A,$B$47,Generation_2!$B:$B,$H51)</f>
        <v>-1356.7029764850158</v>
      </c>
      <c r="S51" s="1">
        <f>SUMIFS(Generation_1!M:M,Generation_1!$A:$A,$B$47,Generation_1!$B:$B,$H51)-SUMIFS(Generation_2!M:M,Generation_2!$A:$A,$B$47,Generation_2!$B:$B,$H51)</f>
        <v>-1615.7936868340621</v>
      </c>
      <c r="T51" s="1">
        <f>SUMIFS(Generation_1!N:N,Generation_1!$A:$A,$B$47,Generation_1!$B:$B,$H51)-SUMIFS(Generation_2!N:N,Generation_2!$A:$A,$B$47,Generation_2!$B:$B,$H51)</f>
        <v>-737.35530655501498</v>
      </c>
      <c r="U51" s="1">
        <f>SUMIFS(Generation_1!O:O,Generation_1!$A:$A,$B$47,Generation_1!$B:$B,$H51)-SUMIFS(Generation_2!O:O,Generation_2!$A:$A,$B$47,Generation_2!$B:$B,$H51)</f>
        <v>-1249.1163649868176</v>
      </c>
      <c r="V51" s="1">
        <f>SUMIFS(Generation_1!P:P,Generation_1!$A:$A,$B$47,Generation_1!$B:$B,$H51)-SUMIFS(Generation_2!P:P,Generation_2!$A:$A,$B$47,Generation_2!$B:$B,$H51)</f>
        <v>-1264.7700984544063</v>
      </c>
      <c r="W51" s="1">
        <f>SUMIFS(Generation_1!Q:Q,Generation_1!$A:$A,$B$47,Generation_1!$B:$B,$H51)-SUMIFS(Generation_2!Q:Q,Generation_2!$A:$A,$B$47,Generation_2!$B:$B,$H51)</f>
        <v>-3035.0360816509274</v>
      </c>
      <c r="X51" s="1">
        <f>SUMIFS(Generation_1!R:R,Generation_1!$A:$A,$B$47,Generation_1!$B:$B,$H51)-SUMIFS(Generation_2!R:R,Generation_2!$A:$A,$B$47,Generation_2!$B:$B,$H51)</f>
        <v>-2141.8170370318621</v>
      </c>
      <c r="Y51" s="1">
        <f>SUMIFS(Generation_1!S:S,Generation_1!$A:$A,$B$47,Generation_1!$B:$B,$H51)-SUMIFS(Generation_2!S:S,Generation_2!$A:$A,$B$47,Generation_2!$B:$B,$H51)</f>
        <v>-265.81007858298108</v>
      </c>
      <c r="Z51" s="1">
        <f>SUMIFS(Generation_1!T:T,Generation_1!$A:$A,$B$47,Generation_1!$B:$B,$H51)-SUMIFS(Generation_2!T:T,Generation_2!$A:$A,$B$47,Generation_2!$B:$B,$H51)</f>
        <v>-1428.1993588892874</v>
      </c>
      <c r="AA51" s="1">
        <f>SUMIFS(Generation_1!U:U,Generation_1!$A:$A,$B$47,Generation_1!$B:$B,$H51)-SUMIFS(Generation_2!U:U,Generation_2!$A:$A,$B$47,Generation_2!$B:$B,$H51)</f>
        <v>-1583.4073090703714</v>
      </c>
      <c r="AB51" s="1">
        <f>SUMIFS(Generation_1!V:V,Generation_1!$A:$A,$B$47,Generation_1!$B:$B,$H51)-SUMIFS(Generation_2!V:V,Generation_2!$A:$A,$B$47,Generation_2!$B:$B,$H51)</f>
        <v>51.795687247307796</v>
      </c>
      <c r="AC51" s="1">
        <f>SUMIFS(Generation_1!W:W,Generation_1!$A:$A,$B$47,Generation_1!$B:$B,$H51)-SUMIFS(Generation_2!W:W,Generation_2!$A:$A,$B$47,Generation_2!$B:$B,$H51)</f>
        <v>-1470.8776331205263</v>
      </c>
      <c r="AD51" s="64"/>
    </row>
    <row r="52" spans="8:62">
      <c r="H52" s="7" t="s">
        <v>115</v>
      </c>
      <c r="I52" s="1">
        <f>SUMIFS(Generation_1!C:C,Generation_1!$A:$A,$B$47,Generation_1!$B:$B,$H52)-SUMIFS(Generation_2!C:C,Generation_2!$A:$A,$B$47,Generation_2!$B:$B,$H52)</f>
        <v>4.197681846562773E-8</v>
      </c>
      <c r="J52" s="1">
        <f>SUMIFS(Generation_1!D:D,Generation_1!$A:$A,$B$47,Generation_1!$B:$B,$H52)-SUMIFS(Generation_2!D:D,Generation_2!$A:$A,$B$47,Generation_2!$B:$B,$H52)</f>
        <v>-4.3254162163520959E-2</v>
      </c>
      <c r="K52" s="1">
        <f>SUMIFS(Generation_1!E:E,Generation_1!$A:$A,$B$47,Generation_1!$B:$B,$H52)-SUMIFS(Generation_2!E:E,Generation_2!$A:$A,$B$47,Generation_2!$B:$B,$H52)</f>
        <v>-0.51135511042502912</v>
      </c>
      <c r="L52" s="1">
        <f>SUMIFS(Generation_1!F:F,Generation_1!$A:$A,$B$47,Generation_1!$B:$B,$H52)-SUMIFS(Generation_2!F:F,Generation_2!$A:$A,$B$47,Generation_2!$B:$B,$H52)</f>
        <v>1100.6611998292728</v>
      </c>
      <c r="M52" s="1">
        <f>SUMIFS(Generation_1!G:G,Generation_1!$A:$A,$B$47,Generation_1!$B:$B,$H52)-SUMIFS(Generation_2!G:G,Generation_2!$A:$A,$B$47,Generation_2!$B:$B,$H52)</f>
        <v>917.3261380977533</v>
      </c>
      <c r="N52" s="1">
        <f>SUMIFS(Generation_1!H:H,Generation_1!$A:$A,$B$47,Generation_1!$B:$B,$H52)-SUMIFS(Generation_2!H:H,Generation_2!$A:$A,$B$47,Generation_2!$B:$B,$H52)</f>
        <v>865.75125231372795</v>
      </c>
      <c r="O52" s="1">
        <f>SUMIFS(Generation_1!I:I,Generation_1!$A:$A,$B$47,Generation_1!$B:$B,$H52)-SUMIFS(Generation_2!I:I,Generation_2!$A:$A,$B$47,Generation_2!$B:$B,$H52)</f>
        <v>1000.8555154887626</v>
      </c>
      <c r="P52" s="1">
        <f>SUMIFS(Generation_1!J:J,Generation_1!$A:$A,$B$47,Generation_1!$B:$B,$H52)-SUMIFS(Generation_2!J:J,Generation_2!$A:$A,$B$47,Generation_2!$B:$B,$H52)</f>
        <v>1080.7439766132875</v>
      </c>
      <c r="Q52" s="1">
        <f>SUMIFS(Generation_1!K:K,Generation_1!$A:$A,$B$47,Generation_1!$B:$B,$H52)-SUMIFS(Generation_2!K:K,Generation_2!$A:$A,$B$47,Generation_2!$B:$B,$H52)</f>
        <v>999.25084624489318</v>
      </c>
      <c r="R52" s="1">
        <f>SUMIFS(Generation_1!L:L,Generation_1!$A:$A,$B$47,Generation_1!$B:$B,$H52)-SUMIFS(Generation_2!L:L,Generation_2!$A:$A,$B$47,Generation_2!$B:$B,$H52)</f>
        <v>1093.0521491702398</v>
      </c>
      <c r="S52" s="1">
        <f>SUMIFS(Generation_1!M:M,Generation_1!$A:$A,$B$47,Generation_1!$B:$B,$H52)-SUMIFS(Generation_2!M:M,Generation_2!$A:$A,$B$47,Generation_2!$B:$B,$H52)</f>
        <v>823.99175356574142</v>
      </c>
      <c r="T52" s="1">
        <f>SUMIFS(Generation_1!N:N,Generation_1!$A:$A,$B$47,Generation_1!$B:$B,$H52)-SUMIFS(Generation_2!N:N,Generation_2!$A:$A,$B$47,Generation_2!$B:$B,$H52)</f>
        <v>8098.8759636171089</v>
      </c>
      <c r="U52" s="1">
        <f>SUMIFS(Generation_1!O:O,Generation_1!$A:$A,$B$47,Generation_1!$B:$B,$H52)-SUMIFS(Generation_2!O:O,Generation_2!$A:$A,$B$47,Generation_2!$B:$B,$H52)</f>
        <v>7821.3708002718013</v>
      </c>
      <c r="V52" s="1">
        <f>SUMIFS(Generation_1!P:P,Generation_1!$A:$A,$B$47,Generation_1!$B:$B,$H52)-SUMIFS(Generation_2!P:P,Generation_2!$A:$A,$B$47,Generation_2!$B:$B,$H52)</f>
        <v>7535.1102093623649</v>
      </c>
      <c r="W52" s="1">
        <f>SUMIFS(Generation_1!Q:Q,Generation_1!$A:$A,$B$47,Generation_1!$B:$B,$H52)-SUMIFS(Generation_2!Q:Q,Generation_2!$A:$A,$B$47,Generation_2!$B:$B,$H52)</f>
        <v>5834.0316155061419</v>
      </c>
      <c r="X52" s="1">
        <f>SUMIFS(Generation_1!R:R,Generation_1!$A:$A,$B$47,Generation_1!$B:$B,$H52)-SUMIFS(Generation_2!R:R,Generation_2!$A:$A,$B$47,Generation_2!$B:$B,$H52)</f>
        <v>7732.6438918915883</v>
      </c>
      <c r="Y52" s="1">
        <f>SUMIFS(Generation_1!S:S,Generation_1!$A:$A,$B$47,Generation_1!$B:$B,$H52)-SUMIFS(Generation_2!S:S,Generation_2!$A:$A,$B$47,Generation_2!$B:$B,$H52)</f>
        <v>6581.0839016698637</v>
      </c>
      <c r="Z52" s="1">
        <f>SUMIFS(Generation_1!T:T,Generation_1!$A:$A,$B$47,Generation_1!$B:$B,$H52)-SUMIFS(Generation_2!T:T,Generation_2!$A:$A,$B$47,Generation_2!$B:$B,$H52)</f>
        <v>9988.3267366629989</v>
      </c>
      <c r="AA52" s="1">
        <f>SUMIFS(Generation_1!U:U,Generation_1!$A:$A,$B$47,Generation_1!$B:$B,$H52)-SUMIFS(Generation_2!U:U,Generation_2!$A:$A,$B$47,Generation_2!$B:$B,$H52)</f>
        <v>7581.4644447013352</v>
      </c>
      <c r="AB52" s="1">
        <f>SUMIFS(Generation_1!V:V,Generation_1!$A:$A,$B$47,Generation_1!$B:$B,$H52)-SUMIFS(Generation_2!V:V,Generation_2!$A:$A,$B$47,Generation_2!$B:$B,$H52)</f>
        <v>5423.4619851483621</v>
      </c>
      <c r="AC52" s="1">
        <f>SUMIFS(Generation_1!W:W,Generation_1!$A:$A,$B$47,Generation_1!$B:$B,$H52)-SUMIFS(Generation_2!W:W,Generation_2!$A:$A,$B$47,Generation_2!$B:$B,$H52)</f>
        <v>8099.3064926521865</v>
      </c>
      <c r="AD52" s="64"/>
    </row>
    <row r="53" spans="8:62">
      <c r="H53" s="7" t="s">
        <v>116</v>
      </c>
      <c r="I53" s="1">
        <f>SUMIFS(Generation_1!C:C,Generation_1!$A:$A,$B$47,Generation_1!$B:$B,$H53)-SUMIFS(Generation_2!C:C,Generation_2!$A:$A,$B$47,Generation_2!$B:$B,$H53)</f>
        <v>8.3668751926779805E-8</v>
      </c>
      <c r="J53" s="1">
        <f>SUMIFS(Generation_1!D:D,Generation_1!$A:$A,$B$47,Generation_1!$B:$B,$H53)-SUMIFS(Generation_2!D:D,Generation_2!$A:$A,$B$47,Generation_2!$B:$B,$H53)</f>
        <v>1.8135575617192501</v>
      </c>
      <c r="K53" s="1">
        <f>SUMIFS(Generation_1!E:E,Generation_1!$A:$A,$B$47,Generation_1!$B:$B,$H53)-SUMIFS(Generation_2!E:E,Generation_2!$A:$A,$B$47,Generation_2!$B:$B,$H53)</f>
        <v>2.7346642381985191</v>
      </c>
      <c r="L53" s="1">
        <f>SUMIFS(Generation_1!F:F,Generation_1!$A:$A,$B$47,Generation_1!$B:$B,$H53)-SUMIFS(Generation_2!F:F,Generation_2!$A:$A,$B$47,Generation_2!$B:$B,$H53)</f>
        <v>134.47908408219217</v>
      </c>
      <c r="M53" s="1">
        <f>SUMIFS(Generation_1!G:G,Generation_1!$A:$A,$B$47,Generation_1!$B:$B,$H53)-SUMIFS(Generation_2!G:G,Generation_2!$A:$A,$B$47,Generation_2!$B:$B,$H53)</f>
        <v>158.97549489364727</v>
      </c>
      <c r="N53" s="1">
        <f>SUMIFS(Generation_1!H:H,Generation_1!$A:$A,$B$47,Generation_1!$B:$B,$H53)-SUMIFS(Generation_2!H:H,Generation_2!$A:$A,$B$47,Generation_2!$B:$B,$H53)</f>
        <v>134.48738284230944</v>
      </c>
      <c r="O53" s="1">
        <f>SUMIFS(Generation_1!I:I,Generation_1!$A:$A,$B$47,Generation_1!$B:$B,$H53)-SUMIFS(Generation_2!I:I,Generation_2!$A:$A,$B$47,Generation_2!$B:$B,$H53)</f>
        <v>153.34444586493035</v>
      </c>
      <c r="P53" s="1">
        <f>SUMIFS(Generation_1!J:J,Generation_1!$A:$A,$B$47,Generation_1!$B:$B,$H53)-SUMIFS(Generation_2!J:J,Generation_2!$A:$A,$B$47,Generation_2!$B:$B,$H53)</f>
        <v>177.73293741989204</v>
      </c>
      <c r="Q53" s="1">
        <f>SUMIFS(Generation_1!K:K,Generation_1!$A:$A,$B$47,Generation_1!$B:$B,$H53)-SUMIFS(Generation_2!K:K,Generation_2!$A:$A,$B$47,Generation_2!$B:$B,$H53)</f>
        <v>227.16359603805634</v>
      </c>
      <c r="R53" s="1">
        <f>SUMIFS(Generation_1!L:L,Generation_1!$A:$A,$B$47,Generation_1!$B:$B,$H53)-SUMIFS(Generation_2!L:L,Generation_2!$A:$A,$B$47,Generation_2!$B:$B,$H53)</f>
        <v>227.81960621511334</v>
      </c>
      <c r="S53" s="1">
        <f>SUMIFS(Generation_1!M:M,Generation_1!$A:$A,$B$47,Generation_1!$B:$B,$H53)-SUMIFS(Generation_2!M:M,Generation_2!$A:$A,$B$47,Generation_2!$B:$B,$H53)</f>
        <v>191.02765218830666</v>
      </c>
      <c r="T53" s="1">
        <f>SUMIFS(Generation_1!N:N,Generation_1!$A:$A,$B$47,Generation_1!$B:$B,$H53)-SUMIFS(Generation_2!N:N,Generation_2!$A:$A,$B$47,Generation_2!$B:$B,$H53)</f>
        <v>6452.4102007608726</v>
      </c>
      <c r="U53" s="1">
        <f>SUMIFS(Generation_1!O:O,Generation_1!$A:$A,$B$47,Generation_1!$B:$B,$H53)-SUMIFS(Generation_2!O:O,Generation_2!$A:$A,$B$47,Generation_2!$B:$B,$H53)</f>
        <v>6676.7097620321756</v>
      </c>
      <c r="V53" s="1">
        <f>SUMIFS(Generation_1!P:P,Generation_1!$A:$A,$B$47,Generation_1!$B:$B,$H53)-SUMIFS(Generation_2!P:P,Generation_2!$A:$A,$B$47,Generation_2!$B:$B,$H53)</f>
        <v>6261.2348870156175</v>
      </c>
      <c r="W53" s="1">
        <f>SUMIFS(Generation_1!Q:Q,Generation_1!$A:$A,$B$47,Generation_1!$B:$B,$H53)-SUMIFS(Generation_2!Q:Q,Generation_2!$A:$A,$B$47,Generation_2!$B:$B,$H53)</f>
        <v>9745.0758465720246</v>
      </c>
      <c r="X53" s="1">
        <f>SUMIFS(Generation_1!R:R,Generation_1!$A:$A,$B$47,Generation_1!$B:$B,$H53)-SUMIFS(Generation_2!R:R,Generation_2!$A:$A,$B$47,Generation_2!$B:$B,$H53)</f>
        <v>10791.577361553203</v>
      </c>
      <c r="Y53" s="1">
        <f>SUMIFS(Generation_1!S:S,Generation_1!$A:$A,$B$47,Generation_1!$B:$B,$H53)-SUMIFS(Generation_2!S:S,Generation_2!$A:$A,$B$47,Generation_2!$B:$B,$H53)</f>
        <v>19793.69762676461</v>
      </c>
      <c r="Z53" s="1">
        <f>SUMIFS(Generation_1!T:T,Generation_1!$A:$A,$B$47,Generation_1!$B:$B,$H53)-SUMIFS(Generation_2!T:T,Generation_2!$A:$A,$B$47,Generation_2!$B:$B,$H53)</f>
        <v>17402.313445453259</v>
      </c>
      <c r="AA53" s="1">
        <f>SUMIFS(Generation_1!U:U,Generation_1!$A:$A,$B$47,Generation_1!$B:$B,$H53)-SUMIFS(Generation_2!U:U,Generation_2!$A:$A,$B$47,Generation_2!$B:$B,$H53)</f>
        <v>21366.463019139639</v>
      </c>
      <c r="AB53" s="1">
        <f>SUMIFS(Generation_1!V:V,Generation_1!$A:$A,$B$47,Generation_1!$B:$B,$H53)-SUMIFS(Generation_2!V:V,Generation_2!$A:$A,$B$47,Generation_2!$B:$B,$H53)</f>
        <v>24358.034138098392</v>
      </c>
      <c r="AC53" s="1">
        <f>SUMIFS(Generation_1!W:W,Generation_1!$A:$A,$B$47,Generation_1!$B:$B,$H53)-SUMIFS(Generation_2!W:W,Generation_2!$A:$A,$B$47,Generation_2!$B:$B,$H53)</f>
        <v>24769.692471915572</v>
      </c>
      <c r="AD53" s="64"/>
    </row>
    <row r="54" spans="8:62">
      <c r="H54" s="7" t="s">
        <v>117</v>
      </c>
      <c r="I54" s="1">
        <f>SUMIFS(Generation_1!C:C,Generation_1!$A:$A,$B$47,Generation_1!$B:$B,$H54)-SUMIFS(Generation_2!C:C,Generation_2!$A:$A,$B$47,Generation_2!$B:$B,$H54)</f>
        <v>9.3121343525126576E-8</v>
      </c>
      <c r="J54" s="1">
        <f>SUMIFS(Generation_1!D:D,Generation_1!$A:$A,$B$47,Generation_1!$B:$B,$H54)-SUMIFS(Generation_2!D:D,Generation_2!$A:$A,$B$47,Generation_2!$B:$B,$H54)</f>
        <v>-17.663559274855288</v>
      </c>
      <c r="K54" s="1">
        <f>SUMIFS(Generation_1!E:E,Generation_1!$A:$A,$B$47,Generation_1!$B:$B,$H54)-SUMIFS(Generation_2!E:E,Generation_2!$A:$A,$B$47,Generation_2!$B:$B,$H54)</f>
        <v>-30.719611551885464</v>
      </c>
      <c r="L54" s="1">
        <f>SUMIFS(Generation_1!F:F,Generation_1!$A:$A,$B$47,Generation_1!$B:$B,$H54)-SUMIFS(Generation_2!F:F,Generation_2!$A:$A,$B$47,Generation_2!$B:$B,$H54)</f>
        <v>-310.50781958923471</v>
      </c>
      <c r="M54" s="1">
        <f>SUMIFS(Generation_1!G:G,Generation_1!$A:$A,$B$47,Generation_1!$B:$B,$H54)-SUMIFS(Generation_2!G:G,Generation_2!$A:$A,$B$47,Generation_2!$B:$B,$H54)</f>
        <v>-218.64231021565138</v>
      </c>
      <c r="N54" s="1">
        <f>SUMIFS(Generation_1!H:H,Generation_1!$A:$A,$B$47,Generation_1!$B:$B,$H54)-SUMIFS(Generation_2!H:H,Generation_2!$A:$A,$B$47,Generation_2!$B:$B,$H54)</f>
        <v>-688.79343378687554</v>
      </c>
      <c r="O54" s="1">
        <f>SUMIFS(Generation_1!I:I,Generation_1!$A:$A,$B$47,Generation_1!$B:$B,$H54)-SUMIFS(Generation_2!I:I,Generation_2!$A:$A,$B$47,Generation_2!$B:$B,$H54)</f>
        <v>-90.584149165630151</v>
      </c>
      <c r="P54" s="1">
        <f>SUMIFS(Generation_1!J:J,Generation_1!$A:$A,$B$47,Generation_1!$B:$B,$H54)-SUMIFS(Generation_2!J:J,Generation_2!$A:$A,$B$47,Generation_2!$B:$B,$H54)</f>
        <v>-1856.0330960708052</v>
      </c>
      <c r="Q54" s="1">
        <f>SUMIFS(Generation_1!K:K,Generation_1!$A:$A,$B$47,Generation_1!$B:$B,$H54)-SUMIFS(Generation_2!K:K,Generation_2!$A:$A,$B$47,Generation_2!$B:$B,$H54)</f>
        <v>-1098.5153500281685</v>
      </c>
      <c r="R54" s="1">
        <f>SUMIFS(Generation_1!L:L,Generation_1!$A:$A,$B$47,Generation_1!$B:$B,$H54)-SUMIFS(Generation_2!L:L,Generation_2!$A:$A,$B$47,Generation_2!$B:$B,$H54)</f>
        <v>-459.76101851685053</v>
      </c>
      <c r="S54" s="1">
        <f>SUMIFS(Generation_1!M:M,Generation_1!$A:$A,$B$47,Generation_1!$B:$B,$H54)-SUMIFS(Generation_2!M:M,Generation_2!$A:$A,$B$47,Generation_2!$B:$B,$H54)</f>
        <v>-2489.0124380906764</v>
      </c>
      <c r="T54" s="1">
        <f>SUMIFS(Generation_1!N:N,Generation_1!$A:$A,$B$47,Generation_1!$B:$B,$H54)-SUMIFS(Generation_2!N:N,Generation_2!$A:$A,$B$47,Generation_2!$B:$B,$H54)</f>
        <v>-1635.6484805490563</v>
      </c>
      <c r="U54" s="1">
        <f>SUMIFS(Generation_1!O:O,Generation_1!$A:$A,$B$47,Generation_1!$B:$B,$H54)-SUMIFS(Generation_2!O:O,Generation_2!$A:$A,$B$47,Generation_2!$B:$B,$H54)</f>
        <v>-1868.6030264548135</v>
      </c>
      <c r="V54" s="1">
        <f>SUMIFS(Generation_1!P:P,Generation_1!$A:$A,$B$47,Generation_1!$B:$B,$H54)-SUMIFS(Generation_2!P:P,Generation_2!$A:$A,$B$47,Generation_2!$B:$B,$H54)</f>
        <v>-2041.1159873792803</v>
      </c>
      <c r="W54" s="1">
        <f>SUMIFS(Generation_1!Q:Q,Generation_1!$A:$A,$B$47,Generation_1!$B:$B,$H54)-SUMIFS(Generation_2!Q:Q,Generation_2!$A:$A,$B$47,Generation_2!$B:$B,$H54)</f>
        <v>-2043.6408505477702</v>
      </c>
      <c r="X54" s="1">
        <f>SUMIFS(Generation_1!R:R,Generation_1!$A:$A,$B$47,Generation_1!$B:$B,$H54)-SUMIFS(Generation_2!R:R,Generation_2!$A:$A,$B$47,Generation_2!$B:$B,$H54)</f>
        <v>-3399.5505163101625</v>
      </c>
      <c r="Y54" s="1">
        <f>SUMIFS(Generation_1!S:S,Generation_1!$A:$A,$B$47,Generation_1!$B:$B,$H54)-SUMIFS(Generation_2!S:S,Generation_2!$A:$A,$B$47,Generation_2!$B:$B,$H54)</f>
        <v>-1233.1607161417778</v>
      </c>
      <c r="Z54" s="1">
        <f>SUMIFS(Generation_1!T:T,Generation_1!$A:$A,$B$47,Generation_1!$B:$B,$H54)-SUMIFS(Generation_2!T:T,Generation_2!$A:$A,$B$47,Generation_2!$B:$B,$H54)</f>
        <v>-2471.8429820010933</v>
      </c>
      <c r="AA54" s="1">
        <f>SUMIFS(Generation_1!U:U,Generation_1!$A:$A,$B$47,Generation_1!$B:$B,$H54)-SUMIFS(Generation_2!U:U,Generation_2!$A:$A,$B$47,Generation_2!$B:$B,$H54)</f>
        <v>-1302.5875479699534</v>
      </c>
      <c r="AB54" s="1">
        <f>SUMIFS(Generation_1!V:V,Generation_1!$A:$A,$B$47,Generation_1!$B:$B,$H54)-SUMIFS(Generation_2!V:V,Generation_2!$A:$A,$B$47,Generation_2!$B:$B,$H54)</f>
        <v>-1215.0742049889996</v>
      </c>
      <c r="AC54" s="1">
        <f>SUMIFS(Generation_1!W:W,Generation_1!$A:$A,$B$47,Generation_1!$B:$B,$H54)-SUMIFS(Generation_2!W:W,Generation_2!$A:$A,$B$47,Generation_2!$B:$B,$H54)</f>
        <v>-2760.3416438587865</v>
      </c>
      <c r="AD54" s="64"/>
    </row>
    <row r="55" spans="8:62">
      <c r="H55" s="7" t="s">
        <v>118</v>
      </c>
      <c r="I55" s="1">
        <f>SUMIFS(Generation_1!C:C,Generation_1!$A:$A,$B$47,Generation_1!$B:$B,$H55)-SUMIFS(Generation_2!C:C,Generation_2!$A:$A,$B$47,Generation_2!$B:$B,$H55)</f>
        <v>0.59433657289326902</v>
      </c>
      <c r="J55" s="1">
        <f>SUMIFS(Generation_1!D:D,Generation_1!$A:$A,$B$47,Generation_1!$B:$B,$H55)-SUMIFS(Generation_2!D:D,Generation_2!$A:$A,$B$47,Generation_2!$B:$B,$H55)</f>
        <v>-2.65969713177617</v>
      </c>
      <c r="K55" s="1">
        <f>SUMIFS(Generation_1!E:E,Generation_1!$A:$A,$B$47,Generation_1!$B:$B,$H55)-SUMIFS(Generation_2!E:E,Generation_2!$A:$A,$B$47,Generation_2!$B:$B,$H55)</f>
        <v>0.84690803110561319</v>
      </c>
      <c r="L55" s="1">
        <f>SUMIFS(Generation_1!F:F,Generation_1!$A:$A,$B$47,Generation_1!$B:$B,$H55)-SUMIFS(Generation_2!F:F,Generation_2!$A:$A,$B$47,Generation_2!$B:$B,$H55)</f>
        <v>-39.132160714459133</v>
      </c>
      <c r="M55" s="1">
        <f>SUMIFS(Generation_1!G:G,Generation_1!$A:$A,$B$47,Generation_1!$B:$B,$H55)-SUMIFS(Generation_2!G:G,Generation_2!$A:$A,$B$47,Generation_2!$B:$B,$H55)</f>
        <v>-239.72564697297298</v>
      </c>
      <c r="N55" s="1">
        <f>SUMIFS(Generation_1!H:H,Generation_1!$A:$A,$B$47,Generation_1!$B:$B,$H55)-SUMIFS(Generation_2!H:H,Generation_2!$A:$A,$B$47,Generation_2!$B:$B,$H55)</f>
        <v>-363.12852142927807</v>
      </c>
      <c r="O55" s="1">
        <f>SUMIFS(Generation_1!I:I,Generation_1!$A:$A,$B$47,Generation_1!$B:$B,$H55)-SUMIFS(Generation_2!I:I,Generation_2!$A:$A,$B$47,Generation_2!$B:$B,$H55)</f>
        <v>-302.61384581562947</v>
      </c>
      <c r="P55" s="1">
        <f>SUMIFS(Generation_1!J:J,Generation_1!$A:$A,$B$47,Generation_1!$B:$B,$H55)-SUMIFS(Generation_2!J:J,Generation_2!$A:$A,$B$47,Generation_2!$B:$B,$H55)</f>
        <v>-287.30216714809717</v>
      </c>
      <c r="Q55" s="1">
        <f>SUMIFS(Generation_1!K:K,Generation_1!$A:$A,$B$47,Generation_1!$B:$B,$H55)-SUMIFS(Generation_2!K:K,Generation_2!$A:$A,$B$47,Generation_2!$B:$B,$H55)</f>
        <v>-53.422962957085929</v>
      </c>
      <c r="R55" s="1">
        <f>SUMIFS(Generation_1!L:L,Generation_1!$A:$A,$B$47,Generation_1!$B:$B,$H55)-SUMIFS(Generation_2!L:L,Generation_2!$A:$A,$B$47,Generation_2!$B:$B,$H55)</f>
        <v>999.16533593154622</v>
      </c>
      <c r="S55" s="1">
        <f>SUMIFS(Generation_1!M:M,Generation_1!$A:$A,$B$47,Generation_1!$B:$B,$H55)-SUMIFS(Generation_2!M:M,Generation_2!$A:$A,$B$47,Generation_2!$B:$B,$H55)</f>
        <v>1083.2839912539114</v>
      </c>
      <c r="T55" s="1">
        <f>SUMIFS(Generation_1!N:N,Generation_1!$A:$A,$B$47,Generation_1!$B:$B,$H55)-SUMIFS(Generation_2!N:N,Generation_2!$A:$A,$B$47,Generation_2!$B:$B,$H55)</f>
        <v>-2025.4187218547149</v>
      </c>
      <c r="U55" s="1">
        <f>SUMIFS(Generation_1!O:O,Generation_1!$A:$A,$B$47,Generation_1!$B:$B,$H55)-SUMIFS(Generation_2!O:O,Generation_2!$A:$A,$B$47,Generation_2!$B:$B,$H55)</f>
        <v>-2672.0271449803054</v>
      </c>
      <c r="V55" s="1">
        <f>SUMIFS(Generation_1!P:P,Generation_1!$A:$A,$B$47,Generation_1!$B:$B,$H55)-SUMIFS(Generation_2!P:P,Generation_2!$A:$A,$B$47,Generation_2!$B:$B,$H55)</f>
        <v>-2068.2240877136833</v>
      </c>
      <c r="W55" s="1">
        <f>SUMIFS(Generation_1!Q:Q,Generation_1!$A:$A,$B$47,Generation_1!$B:$B,$H55)-SUMIFS(Generation_2!Q:Q,Generation_2!$A:$A,$B$47,Generation_2!$B:$B,$H55)</f>
        <v>-2043.5040667113753</v>
      </c>
      <c r="X55" s="1">
        <f>SUMIFS(Generation_1!R:R,Generation_1!$A:$A,$B$47,Generation_1!$B:$B,$H55)-SUMIFS(Generation_2!R:R,Generation_2!$A:$A,$B$47,Generation_2!$B:$B,$H55)</f>
        <v>-2044.9648274273277</v>
      </c>
      <c r="Y55" s="1">
        <f>SUMIFS(Generation_1!S:S,Generation_1!$A:$A,$B$47,Generation_1!$B:$B,$H55)-SUMIFS(Generation_2!S:S,Generation_2!$A:$A,$B$47,Generation_2!$B:$B,$H55)</f>
        <v>-3368.4151904393311</v>
      </c>
      <c r="Z55" s="1">
        <f>SUMIFS(Generation_1!T:T,Generation_1!$A:$A,$B$47,Generation_1!$B:$B,$H55)-SUMIFS(Generation_2!T:T,Generation_2!$A:$A,$B$47,Generation_2!$B:$B,$H55)</f>
        <v>-4458.7919188547185</v>
      </c>
      <c r="AA55" s="1">
        <f>SUMIFS(Generation_1!U:U,Generation_1!$A:$A,$B$47,Generation_1!$B:$B,$H55)-SUMIFS(Generation_2!U:U,Generation_2!$A:$A,$B$47,Generation_2!$B:$B,$H55)</f>
        <v>-3589.196376988064</v>
      </c>
      <c r="AB55" s="1">
        <f>SUMIFS(Generation_1!V:V,Generation_1!$A:$A,$B$47,Generation_1!$B:$B,$H55)-SUMIFS(Generation_2!V:V,Generation_2!$A:$A,$B$47,Generation_2!$B:$B,$H55)</f>
        <v>-5910.4233879674248</v>
      </c>
      <c r="AC55" s="1">
        <f>SUMIFS(Generation_1!W:W,Generation_1!$A:$A,$B$47,Generation_1!$B:$B,$H55)-SUMIFS(Generation_2!W:W,Generation_2!$A:$A,$B$47,Generation_2!$B:$B,$H55)</f>
        <v>-6975.2844799705199</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2.0978404791094363E-7</v>
      </c>
      <c r="J57" s="1">
        <f>SUMIFS(Generation_1!D:D,Generation_1!$A:$A,$B$47,Generation_1!$B:$B,$H57)-SUMIFS(Generation_2!D:D,Generation_2!$A:$A,$B$47,Generation_2!$B:$B,$H57)</f>
        <v>-74.404797024973959</v>
      </c>
      <c r="K57" s="1">
        <f>SUMIFS(Generation_1!E:E,Generation_1!$A:$A,$B$47,Generation_1!$B:$B,$H57)-SUMIFS(Generation_2!E:E,Generation_2!$A:$A,$B$47,Generation_2!$B:$B,$H57)</f>
        <v>-73.237036933631316</v>
      </c>
      <c r="L57" s="1">
        <f>SUMIFS(Generation_1!F:F,Generation_1!$A:$A,$B$47,Generation_1!$B:$B,$H57)-SUMIFS(Generation_2!F:F,Generation_2!$A:$A,$B$47,Generation_2!$B:$B,$H57)</f>
        <v>-384.23838003302444</v>
      </c>
      <c r="M57" s="1">
        <f>SUMIFS(Generation_1!G:G,Generation_1!$A:$A,$B$47,Generation_1!$B:$B,$H57)-SUMIFS(Generation_2!G:G,Generation_2!$A:$A,$B$47,Generation_2!$B:$B,$H57)</f>
        <v>-663.346475846658</v>
      </c>
      <c r="N57" s="1">
        <f>SUMIFS(Generation_1!H:H,Generation_1!$A:$A,$B$47,Generation_1!$B:$B,$H57)-SUMIFS(Generation_2!H:H,Generation_2!$A:$A,$B$47,Generation_2!$B:$B,$H57)</f>
        <v>-958.12591434285423</v>
      </c>
      <c r="O57" s="1">
        <f>SUMIFS(Generation_1!I:I,Generation_1!$A:$A,$B$47,Generation_1!$B:$B,$H57)-SUMIFS(Generation_2!I:I,Generation_2!$A:$A,$B$47,Generation_2!$B:$B,$H57)</f>
        <v>-1118.0780782441143</v>
      </c>
      <c r="P57" s="1">
        <f>SUMIFS(Generation_1!J:J,Generation_1!$A:$A,$B$47,Generation_1!$B:$B,$H57)-SUMIFS(Generation_2!J:J,Generation_2!$A:$A,$B$47,Generation_2!$B:$B,$H57)</f>
        <v>-1176.7749473008371</v>
      </c>
      <c r="Q57" s="1">
        <f>SUMIFS(Generation_1!K:K,Generation_1!$A:$A,$B$47,Generation_1!$B:$B,$H57)-SUMIFS(Generation_2!K:K,Generation_2!$A:$A,$B$47,Generation_2!$B:$B,$H57)</f>
        <v>-2325.9950327100159</v>
      </c>
      <c r="R57" s="1">
        <f>SUMIFS(Generation_1!L:L,Generation_1!$A:$A,$B$47,Generation_1!$B:$B,$H57)-SUMIFS(Generation_2!L:L,Generation_2!$A:$A,$B$47,Generation_2!$B:$B,$H57)</f>
        <v>-2482.5597612410784</v>
      </c>
      <c r="S57" s="1">
        <f>SUMIFS(Generation_1!M:M,Generation_1!$A:$A,$B$47,Generation_1!$B:$B,$H57)-SUMIFS(Generation_2!M:M,Generation_2!$A:$A,$B$47,Generation_2!$B:$B,$H57)</f>
        <v>-3422.9339191020772</v>
      </c>
      <c r="T57" s="1">
        <f>SUMIFS(Generation_1!N:N,Generation_1!$A:$A,$B$47,Generation_1!$B:$B,$H57)-SUMIFS(Generation_2!N:N,Generation_2!$A:$A,$B$47,Generation_2!$B:$B,$H57)</f>
        <v>-3402.4471164961651</v>
      </c>
      <c r="U57" s="1">
        <f>SUMIFS(Generation_1!O:O,Generation_1!$A:$A,$B$47,Generation_1!$B:$B,$H57)-SUMIFS(Generation_2!O:O,Generation_2!$A:$A,$B$47,Generation_2!$B:$B,$H57)</f>
        <v>-4859.1228306006742</v>
      </c>
      <c r="V57" s="1">
        <f>SUMIFS(Generation_1!P:P,Generation_1!$A:$A,$B$47,Generation_1!$B:$B,$H57)-SUMIFS(Generation_2!P:P,Generation_2!$A:$A,$B$47,Generation_2!$B:$B,$H57)</f>
        <v>-5183.3964922310915</v>
      </c>
      <c r="W57" s="1">
        <f>SUMIFS(Generation_1!Q:Q,Generation_1!$A:$A,$B$47,Generation_1!$B:$B,$H57)-SUMIFS(Generation_2!Q:Q,Generation_2!$A:$A,$B$47,Generation_2!$B:$B,$H57)</f>
        <v>609.09650824226264</v>
      </c>
      <c r="X57" s="1">
        <f>SUMIFS(Generation_1!R:R,Generation_1!$A:$A,$B$47,Generation_1!$B:$B,$H57)-SUMIFS(Generation_2!R:R,Generation_2!$A:$A,$B$47,Generation_2!$B:$B,$H57)</f>
        <v>-3433.9036395665898</v>
      </c>
      <c r="Y57" s="1">
        <f>SUMIFS(Generation_1!S:S,Generation_1!$A:$A,$B$47,Generation_1!$B:$B,$H57)-SUMIFS(Generation_2!S:S,Generation_2!$A:$A,$B$47,Generation_2!$B:$B,$H57)</f>
        <v>-16163.326823266412</v>
      </c>
      <c r="Z57" s="1">
        <f>SUMIFS(Generation_1!T:T,Generation_1!$A:$A,$B$47,Generation_1!$B:$B,$H57)-SUMIFS(Generation_2!T:T,Generation_2!$A:$A,$B$47,Generation_2!$B:$B,$H57)</f>
        <v>-16025.352150725899</v>
      </c>
      <c r="AA57" s="1">
        <f>SUMIFS(Generation_1!U:U,Generation_1!$A:$A,$B$47,Generation_1!$B:$B,$H57)-SUMIFS(Generation_2!U:U,Generation_2!$A:$A,$B$47,Generation_2!$B:$B,$H57)</f>
        <v>-15961.207173776871</v>
      </c>
      <c r="AB57" s="1">
        <f>SUMIFS(Generation_1!V:V,Generation_1!$A:$A,$B$47,Generation_1!$B:$B,$H57)-SUMIFS(Generation_2!V:V,Generation_2!$A:$A,$B$47,Generation_2!$B:$B,$H57)</f>
        <v>-15143.558617295261</v>
      </c>
      <c r="AC57" s="1">
        <f>SUMIFS(Generation_1!W:W,Generation_1!$A:$A,$B$47,Generation_1!$B:$B,$H57)-SUMIFS(Generation_2!W:W,Generation_2!$A:$A,$B$47,Generation_2!$B:$B,$H57)</f>
        <v>-15182.399955049754</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-41.995592788785871</v>
      </c>
      <c r="M58" s="1">
        <f>SUMIFS(Generation_1!G:G,Generation_1!$A:$A,$B$47,Generation_1!$B:$B,$H58)-SUMIFS(Generation_2!G:G,Generation_2!$A:$A,$B$47,Generation_2!$B:$B,$H58)</f>
        <v>-19.962773311319324</v>
      </c>
      <c r="N58" s="1">
        <f>SUMIFS(Generation_1!H:H,Generation_1!$A:$A,$B$47,Generation_1!$B:$B,$H58)-SUMIFS(Generation_2!H:H,Generation_2!$A:$A,$B$47,Generation_2!$B:$B,$H58)</f>
        <v>172.23203880471192</v>
      </c>
      <c r="O58" s="1">
        <f>SUMIFS(Generation_1!I:I,Generation_1!$A:$A,$B$47,Generation_1!$B:$B,$H58)-SUMIFS(Generation_2!I:I,Generation_2!$A:$A,$B$47,Generation_2!$B:$B,$H58)</f>
        <v>497.07866670647854</v>
      </c>
      <c r="P58" s="1">
        <f>SUMIFS(Generation_1!J:J,Generation_1!$A:$A,$B$47,Generation_1!$B:$B,$H58)-SUMIFS(Generation_2!J:J,Generation_2!$A:$A,$B$47,Generation_2!$B:$B,$H58)</f>
        <v>-45.784382776022539</v>
      </c>
      <c r="Q58" s="1">
        <f>SUMIFS(Generation_1!K:K,Generation_1!$A:$A,$B$47,Generation_1!$B:$B,$H58)-SUMIFS(Generation_2!K:K,Generation_2!$A:$A,$B$47,Generation_2!$B:$B,$H58)</f>
        <v>747.72841397863522</v>
      </c>
      <c r="R58" s="1">
        <f>SUMIFS(Generation_1!L:L,Generation_1!$A:$A,$B$47,Generation_1!$B:$B,$H58)-SUMIFS(Generation_2!L:L,Generation_2!$A:$A,$B$47,Generation_2!$B:$B,$H58)</f>
        <v>639.30166714240113</v>
      </c>
      <c r="S58" s="1">
        <f>SUMIFS(Generation_1!M:M,Generation_1!$A:$A,$B$47,Generation_1!$B:$B,$H58)-SUMIFS(Generation_2!M:M,Generation_2!$A:$A,$B$47,Generation_2!$B:$B,$H58)</f>
        <v>1619.9542281801187</v>
      </c>
      <c r="T58" s="1">
        <f>SUMIFS(Generation_1!N:N,Generation_1!$A:$A,$B$47,Generation_1!$B:$B,$H58)-SUMIFS(Generation_2!N:N,Generation_2!$A:$A,$B$47,Generation_2!$B:$B,$H58)</f>
        <v>-9019.4542114811557</v>
      </c>
      <c r="U58" s="1">
        <f>SUMIFS(Generation_1!O:O,Generation_1!$A:$A,$B$47,Generation_1!$B:$B,$H58)-SUMIFS(Generation_2!O:O,Generation_2!$A:$A,$B$47,Generation_2!$B:$B,$H58)</f>
        <v>-6029.7779349926532</v>
      </c>
      <c r="V58" s="1">
        <f>SUMIFS(Generation_1!P:P,Generation_1!$A:$A,$B$47,Generation_1!$B:$B,$H58)-SUMIFS(Generation_2!P:P,Generation_2!$A:$A,$B$47,Generation_2!$B:$B,$H58)</f>
        <v>-5751.1440838723211</v>
      </c>
      <c r="W58" s="1">
        <f>SUMIFS(Generation_1!Q:Q,Generation_1!$A:$A,$B$47,Generation_1!$B:$B,$H58)-SUMIFS(Generation_2!Q:Q,Generation_2!$A:$A,$B$47,Generation_2!$B:$B,$H58)</f>
        <v>-14357.211823468861</v>
      </c>
      <c r="X58" s="1">
        <f>SUMIFS(Generation_1!R:R,Generation_1!$A:$A,$B$47,Generation_1!$B:$B,$H58)-SUMIFS(Generation_2!R:R,Generation_2!$A:$A,$B$47,Generation_2!$B:$B,$H58)</f>
        <v>-14535.275761381468</v>
      </c>
      <c r="Y58" s="1">
        <f>SUMIFS(Generation_1!S:S,Generation_1!$A:$A,$B$47,Generation_1!$B:$B,$H58)-SUMIFS(Generation_2!S:S,Generation_2!$A:$A,$B$47,Generation_2!$B:$B,$H58)</f>
        <v>-16887.400856113058</v>
      </c>
      <c r="Z58" s="1">
        <f>SUMIFS(Generation_1!T:T,Generation_1!$A:$A,$B$47,Generation_1!$B:$B,$H58)-SUMIFS(Generation_2!T:T,Generation_2!$A:$A,$B$47,Generation_2!$B:$B,$H58)</f>
        <v>-14700.762942377711</v>
      </c>
      <c r="AA58" s="1">
        <f>SUMIFS(Generation_1!U:U,Generation_1!$A:$A,$B$47,Generation_1!$B:$B,$H58)-SUMIFS(Generation_2!U:U,Generation_2!$A:$A,$B$47,Generation_2!$B:$B,$H58)</f>
        <v>-16803.571038435675</v>
      </c>
      <c r="AB58" s="1">
        <f>SUMIFS(Generation_1!V:V,Generation_1!$A:$A,$B$47,Generation_1!$B:$B,$H58)-SUMIFS(Generation_2!V:V,Generation_2!$A:$A,$B$47,Generation_2!$B:$B,$H58)</f>
        <v>-21644.078655758443</v>
      </c>
      <c r="AC58" s="1">
        <f>SUMIFS(Generation_1!W:W,Generation_1!$A:$A,$B$47,Generation_1!$B:$B,$H58)-SUMIFS(Generation_2!W:W,Generation_2!$A:$A,$B$47,Generation_2!$B:$B,$H58)</f>
        <v>-22609.573824033287</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312</v>
      </c>
      <c r="AD60" s="64"/>
    </row>
    <row r="61" spans="8:62">
      <c r="H61" s="7" t="s">
        <v>126</v>
      </c>
      <c r="I61" s="1">
        <f>-(SUMIFS(Generation_1!C:C,Generation_1!$A:$A,$B$47,Generation_1!$B:$B,$H61)-SUMIFS(Generation_2!C:C,Generation_2!$A:$A,$B$47,Generation_2!$B:$B,$H61))</f>
        <v>0.7297323456859317</v>
      </c>
      <c r="J61" s="1">
        <f>-(SUMIFS(Generation_1!D:D,Generation_1!$A:$A,$B$47,Generation_1!$B:$B,$H61)-SUMIFS(Generation_2!D:D,Generation_2!$A:$A,$B$47,Generation_2!$B:$B,$H61))</f>
        <v>-26.084637710675736</v>
      </c>
      <c r="K61" s="1">
        <f>-(SUMIFS(Generation_1!E:E,Generation_1!$A:$A,$B$47,Generation_1!$B:$B,$H61)-SUMIFS(Generation_2!E:E,Generation_2!$A:$A,$B$47,Generation_2!$B:$B,$H61))</f>
        <v>-3.0452682415847789</v>
      </c>
      <c r="L61" s="1">
        <f>-(SUMIFS(Generation_1!F:F,Generation_1!$A:$A,$B$47,Generation_1!$B:$B,$H61)-SUMIFS(Generation_2!F:F,Generation_2!$A:$A,$B$47,Generation_2!$B:$B,$H61))</f>
        <v>-143.72941946339</v>
      </c>
      <c r="M61" s="1">
        <f>-(SUMIFS(Generation_1!G:G,Generation_1!$A:$A,$B$47,Generation_1!$B:$B,$H61)-SUMIFS(Generation_2!G:G,Generation_2!$A:$A,$B$47,Generation_2!$B:$B,$H61))</f>
        <v>-383.90188334297511</v>
      </c>
      <c r="N61" s="1">
        <f>-(SUMIFS(Generation_1!H:H,Generation_1!$A:$A,$B$47,Generation_1!$B:$B,$H61)-SUMIFS(Generation_2!H:H,Generation_2!$A:$A,$B$47,Generation_2!$B:$B,$H61))</f>
        <v>-588.63645323652293</v>
      </c>
      <c r="O61" s="1">
        <f>-(SUMIFS(Generation_1!I:I,Generation_1!$A:$A,$B$47,Generation_1!$B:$B,$H61)-SUMIFS(Generation_2!I:I,Generation_2!$A:$A,$B$47,Generation_2!$B:$B,$H61))</f>
        <v>-514.26888550974468</v>
      </c>
      <c r="P61" s="1">
        <f>-(SUMIFS(Generation_1!J:J,Generation_1!$A:$A,$B$47,Generation_1!$B:$B,$H61)-SUMIFS(Generation_2!J:J,Generation_2!$A:$A,$B$47,Generation_2!$B:$B,$H61))</f>
        <v>-443.49689630958096</v>
      </c>
      <c r="Q61" s="1">
        <f>-(SUMIFS(Generation_1!K:K,Generation_1!$A:$A,$B$47,Generation_1!$B:$B,$H61)-SUMIFS(Generation_2!K:K,Generation_2!$A:$A,$B$47,Generation_2!$B:$B,$H61))</f>
        <v>-68.674168771490031</v>
      </c>
      <c r="R61" s="1">
        <f>-(SUMIFS(Generation_1!L:L,Generation_1!$A:$A,$B$47,Generation_1!$B:$B,$H61)-SUMIFS(Generation_2!L:L,Generation_2!$A:$A,$B$47,Generation_2!$B:$B,$H61))</f>
        <v>1222.2358828283056</v>
      </c>
      <c r="S61" s="1">
        <f>-(SUMIFS(Generation_1!M:M,Generation_1!$A:$A,$B$47,Generation_1!$B:$B,$H61)-SUMIFS(Generation_2!M:M,Generation_2!$A:$A,$B$47,Generation_2!$B:$B,$H61))</f>
        <v>1291.1498713518017</v>
      </c>
      <c r="T61" s="1">
        <f>-(SUMIFS(Generation_1!N:N,Generation_1!$A:$A,$B$47,Generation_1!$B:$B,$H61)-SUMIFS(Generation_2!N:N,Generation_2!$A:$A,$B$47,Generation_2!$B:$B,$H61))</f>
        <v>-4681.2404909051374</v>
      </c>
      <c r="U61" s="1">
        <f>-(SUMIFS(Generation_1!O:O,Generation_1!$A:$A,$B$47,Generation_1!$B:$B,$H61)-SUMIFS(Generation_2!O:O,Generation_2!$A:$A,$B$47,Generation_2!$B:$B,$H61))</f>
        <v>-5372.1590360062401</v>
      </c>
      <c r="V61" s="1">
        <f>-(SUMIFS(Generation_1!P:P,Generation_1!$A:$A,$B$47,Generation_1!$B:$B,$H61)-SUMIFS(Generation_2!P:P,Generation_2!$A:$A,$B$47,Generation_2!$B:$B,$H61))</f>
        <v>-3520.3911832332651</v>
      </c>
      <c r="W61" s="1">
        <f>-(SUMIFS(Generation_1!Q:Q,Generation_1!$A:$A,$B$47,Generation_1!$B:$B,$H61)-SUMIFS(Generation_2!Q:Q,Generation_2!$A:$A,$B$47,Generation_2!$B:$B,$H61))</f>
        <v>-3664.2292592950453</v>
      </c>
      <c r="X61" s="1">
        <f>-(SUMIFS(Generation_1!R:R,Generation_1!$A:$A,$B$47,Generation_1!$B:$B,$H61)-SUMIFS(Generation_2!R:R,Generation_2!$A:$A,$B$47,Generation_2!$B:$B,$H61))</f>
        <v>-3601.1848017055017</v>
      </c>
      <c r="Y61" s="1">
        <f>-(SUMIFS(Generation_1!S:S,Generation_1!$A:$A,$B$47,Generation_1!$B:$B,$H61)-SUMIFS(Generation_2!S:S,Generation_2!$A:$A,$B$47,Generation_2!$B:$B,$H61))</f>
        <v>-5983.6782023596406</v>
      </c>
      <c r="Z61" s="1">
        <f>-(SUMIFS(Generation_1!T:T,Generation_1!$A:$A,$B$47,Generation_1!$B:$B,$H61)-SUMIFS(Generation_2!T:T,Generation_2!$A:$A,$B$47,Generation_2!$B:$B,$H61))</f>
        <v>-6737.0614631937497</v>
      </c>
      <c r="AA61" s="1">
        <f>-(SUMIFS(Generation_1!U:U,Generation_1!$A:$A,$B$47,Generation_1!$B:$B,$H61)-SUMIFS(Generation_2!U:U,Generation_2!$A:$A,$B$47,Generation_2!$B:$B,$H61))</f>
        <v>-5776.6521492428601</v>
      </c>
      <c r="AB61" s="1">
        <f>-(SUMIFS(Generation_1!V:V,Generation_1!$A:$A,$B$47,Generation_1!$B:$B,$H61)-SUMIFS(Generation_2!V:V,Generation_2!$A:$A,$B$47,Generation_2!$B:$B,$H61))</f>
        <v>-8892.7226930621528</v>
      </c>
      <c r="AC61" s="1">
        <f>-(SUMIFS(Generation_1!W:W,Generation_1!$A:$A,$B$47,Generation_1!$B:$B,$H61)-SUMIFS(Generation_2!W:W,Generation_2!$A:$A,$B$47,Generation_2!$B:$B,$H61))</f>
        <v>-10195.793506795182</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2.6567577151581645E-6</v>
      </c>
      <c r="J72" s="1">
        <f>SUMIFS(Generation_1!M:M,Generation_1!$A:$A,$B$69,Generation_1!$B:$B,$H72)-SUMIFS(Generation_2!M:M,Generation_2!$A:$A,$B$69,Generation_2!$B:$B,$H72)</f>
        <v>4697.0695612305717</v>
      </c>
      <c r="K72" s="1">
        <f>SUMIFS(Generation_1!W:W,Generation_1!$A:$A,$B$69,Generation_1!$B:$B,$H72)-SUMIFS(Generation_2!W:W,Generation_2!$A:$A,$B$69,Generation_2!$B:$B,$H72)</f>
        <v>4614.8245907813616</v>
      </c>
    </row>
    <row r="73" spans="1:30">
      <c r="H73" s="7" t="s">
        <v>114</v>
      </c>
      <c r="I73" s="1">
        <f>SUMIFS(Generation_1!C:C,Generation_1!$A:$A,$B$69,Generation_1!$B:$B,$H73)-SUMIFS(Generation_2!C:C,Generation_2!$A:$A,$B$69,Generation_2!$B:$B,$H73)</f>
        <v>6.5719712027203059E-2</v>
      </c>
      <c r="J73" s="1">
        <f>SUMIFS(Generation_1!M:M,Generation_1!$A:$A,$B$69,Generation_1!$B:$B,$H73)-SUMIFS(Generation_2!M:M,Generation_2!$A:$A,$B$69,Generation_2!$B:$B,$H73)</f>
        <v>-1615.7936868340621</v>
      </c>
      <c r="K73" s="1">
        <f>SUMIFS(Generation_1!W:W,Generation_1!$A:$A,$B$69,Generation_1!$B:$B,$H73)-SUMIFS(Generation_2!W:W,Generation_2!$A:$A,$B$69,Generation_2!$B:$B,$H73)</f>
        <v>-1470.8776331205263</v>
      </c>
    </row>
    <row r="74" spans="1:30">
      <c r="H74" s="7" t="s">
        <v>115</v>
      </c>
      <c r="I74" s="1">
        <f>SUMIFS(Generation_1!C:C,Generation_1!$A:$A,$B$69,Generation_1!$B:$B,$H74)-SUMIFS(Generation_2!C:C,Generation_2!$A:$A,$B$69,Generation_2!$B:$B,$H74)</f>
        <v>4.197681846562773E-8</v>
      </c>
      <c r="J74" s="1">
        <f>SUMIFS(Generation_1!M:M,Generation_1!$A:$A,$B$69,Generation_1!$B:$B,$H74)-SUMIFS(Generation_2!M:M,Generation_2!$A:$A,$B$69,Generation_2!$B:$B,$H74)</f>
        <v>823.99175356574142</v>
      </c>
      <c r="K74" s="1">
        <f>SUMIFS(Generation_1!W:W,Generation_1!$A:$A,$B$69,Generation_1!$B:$B,$H74)-SUMIFS(Generation_2!W:W,Generation_2!$A:$A,$B$69,Generation_2!$B:$B,$H74)</f>
        <v>8099.3064926521865</v>
      </c>
    </row>
    <row r="75" spans="1:30">
      <c r="H75" s="7" t="s">
        <v>116</v>
      </c>
      <c r="I75" s="1">
        <f>SUMIFS(Generation_1!C:C,Generation_1!$A:$A,$B$69,Generation_1!$B:$B,$H75)-SUMIFS(Generation_2!C:C,Generation_2!$A:$A,$B$69,Generation_2!$B:$B,$H75)</f>
        <v>8.3668751926779805E-8</v>
      </c>
      <c r="J75" s="1">
        <f>SUMIFS(Generation_1!M:M,Generation_1!$A:$A,$B$69,Generation_1!$B:$B,$H75)-SUMIFS(Generation_2!M:M,Generation_2!$A:$A,$B$69,Generation_2!$B:$B,$H75)</f>
        <v>191.02765218830666</v>
      </c>
      <c r="K75" s="1">
        <f>SUMIFS(Generation_1!W:W,Generation_1!$A:$A,$B$69,Generation_1!$B:$B,$H75)-SUMIFS(Generation_2!W:W,Generation_2!$A:$A,$B$69,Generation_2!$B:$B,$H75)</f>
        <v>24769.692471915572</v>
      </c>
    </row>
    <row r="76" spans="1:30">
      <c r="H76" s="7" t="s">
        <v>117</v>
      </c>
      <c r="I76" s="1">
        <f>SUMIFS(Generation_1!C:C,Generation_1!$A:$A,$B$69,Generation_1!$B:$B,$H76)-SUMIFS(Generation_2!C:C,Generation_2!$A:$A,$B$69,Generation_2!$B:$B,$H76)</f>
        <v>9.3121343525126576E-8</v>
      </c>
      <c r="J76" s="1">
        <f>SUMIFS(Generation_1!M:M,Generation_1!$A:$A,$B$69,Generation_1!$B:$B,$H76)-SUMIFS(Generation_2!M:M,Generation_2!$A:$A,$B$69,Generation_2!$B:$B,$H76)</f>
        <v>-2489.0124380906764</v>
      </c>
      <c r="K76" s="1">
        <f>SUMIFS(Generation_1!W:W,Generation_1!$A:$A,$B$69,Generation_1!$B:$B,$H76)-SUMIFS(Generation_2!W:W,Generation_2!$A:$A,$B$69,Generation_2!$B:$B,$H76)</f>
        <v>-2760.3416438587865</v>
      </c>
    </row>
    <row r="77" spans="1:30">
      <c r="H77" s="7" t="s">
        <v>118</v>
      </c>
      <c r="I77" s="1">
        <f>SUMIFS(Generation_1!C:C,Generation_1!$A:$A,$B$69,Generation_1!$B:$B,$H77)-SUMIFS(Generation_2!C:C,Generation_2!$A:$A,$B$69,Generation_2!$B:$B,$H77)</f>
        <v>0.59433657289326902</v>
      </c>
      <c r="J77" s="1">
        <f>SUMIFS(Generation_1!M:M,Generation_1!$A:$A,$B$69,Generation_1!$B:$B,$H77)-SUMIFS(Generation_2!M:M,Generation_2!$A:$A,$B$69,Generation_2!$B:$B,$H77)</f>
        <v>1083.2839912539114</v>
      </c>
      <c r="K77" s="1">
        <f>SUMIFS(Generation_1!W:W,Generation_1!$A:$A,$B$69,Generation_1!$B:$B,$H77)-SUMIFS(Generation_2!W:W,Generation_2!$A:$A,$B$69,Generation_2!$B:$B,$H77)</f>
        <v>-6975.2844799705199</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2.0978404791094363E-7</v>
      </c>
      <c r="J79" s="1">
        <f>SUMIFS(Generation_1!M:M,Generation_1!$A:$A,$B$69,Generation_1!$B:$B,$H79)-SUMIFS(Generation_2!M:M,Generation_2!$A:$A,$B$69,Generation_2!$B:$B,$H79)</f>
        <v>-3422.9339191020772</v>
      </c>
      <c r="K79" s="1">
        <f>SUMIFS(Generation_1!W:W,Generation_1!$A:$A,$B$69,Generation_1!$B:$B,$H79)-SUMIFS(Generation_2!W:W,Generation_2!$A:$A,$B$69,Generation_2!$B:$B,$H79)</f>
        <v>-15182.399955049754</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1619.9542281801187</v>
      </c>
      <c r="K80" s="1">
        <f>SUMIFS(Generation_1!W:W,Generation_1!$A:$A,$B$69,Generation_1!$B:$B,$H80)-SUMIFS(Generation_2!W:W,Generation_2!$A:$A,$B$69,Generation_2!$B:$B,$H80)</f>
        <v>-22609.573824033287</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312</v>
      </c>
    </row>
    <row r="83" spans="1:30">
      <c r="H83" s="7" t="s">
        <v>126</v>
      </c>
      <c r="I83" s="1">
        <f>-(SUMIFS(Generation_1!C:C,Generation_1!$A:$A,$B$69,Generation_1!$B:$B,$H83)-SUMIFS(Generation_2!C:C,Generation_2!$A:$A,$B$69,Generation_2!$B:$B,$H83))</f>
        <v>0.7297323456859317</v>
      </c>
      <c r="J83" s="1">
        <f>-(SUMIFS(Generation_1!M:M,Generation_1!$A:$A,$B$69,Generation_1!$B:$B,$H83)-SUMIFS(Generation_2!M:M,Generation_2!$A:$A,$B$69,Generation_2!$B:$B,$H83))</f>
        <v>1291.1498713518017</v>
      </c>
      <c r="K83" s="1">
        <f>-(SUMIFS(Generation_1!W:W,Generation_1!$A:$A,$B$69,Generation_1!$B:$B,$H83)-SUMIFS(Generation_2!W:W,Generation_2!$A:$A,$B$69,Generation_2!$B:$B,$H83))</f>
        <v>-10195.793506795182</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488.51618041999996</v>
      </c>
      <c r="T94" s="1">
        <f>SUMIFS(StorageCapacity_1!N:N,StorageCapacity_1!$A:$A,$B$91,StorageCapacity_1!$B:$B,$H94) - SUMIFS(StorageCapacity_2!N:N,StorageCapacity_2!$A:$A,$B$91,StorageCapacity_2!$B:$B,$H94)</f>
        <v>526.57367633000024</v>
      </c>
      <c r="U94" s="1">
        <f>SUMIFS(StorageCapacity_1!O:O,StorageCapacity_1!$A:$A,$B$91,StorageCapacity_1!$B:$B,$H94) - SUMIFS(StorageCapacity_2!O:O,StorageCapacity_2!$A:$A,$B$91,StorageCapacity_2!$B:$B,$H94)</f>
        <v>696.19339317000004</v>
      </c>
      <c r="V94" s="1">
        <f>SUMIFS(StorageCapacity_1!P:P,StorageCapacity_1!$A:$A,$B$91,StorageCapacity_1!$B:$B,$H94) - SUMIFS(StorageCapacity_2!P:P,StorageCapacity_2!$A:$A,$B$91,StorageCapacity_2!$B:$B,$H94)</f>
        <v>696.19339317000004</v>
      </c>
      <c r="W94" s="1">
        <f>SUMIFS(StorageCapacity_1!Q:Q,StorageCapacity_1!$A:$A,$B$91,StorageCapacity_1!$B:$B,$H94) - SUMIFS(StorageCapacity_2!Q:Q,StorageCapacity_2!$A:$A,$B$91,StorageCapacity_2!$B:$B,$H94)</f>
        <v>696.19339317000026</v>
      </c>
      <c r="X94" s="1">
        <f>SUMIFS(StorageCapacity_1!R:R,StorageCapacity_1!$A:$A,$B$91,StorageCapacity_1!$B:$B,$H94) - SUMIFS(StorageCapacity_2!R:R,StorageCapacity_2!$A:$A,$B$91,StorageCapacity_2!$B:$B,$H94)</f>
        <v>575.02174308999997</v>
      </c>
      <c r="Y94" s="1">
        <f>SUMIFS(StorageCapacity_1!S:S,StorageCapacity_1!$A:$A,$B$91,StorageCapacity_1!$B:$B,$H94) - SUMIFS(StorageCapacity_2!S:S,StorageCapacity_2!$A:$A,$B$91,StorageCapacity_2!$B:$B,$H94)</f>
        <v>575.02174308999997</v>
      </c>
      <c r="Z94" s="1">
        <f>SUMIFS(StorageCapacity_1!T:T,StorageCapacity_1!$A:$A,$B$91,StorageCapacity_1!$B:$B,$H94) - SUMIFS(StorageCapacity_2!T:T,StorageCapacity_2!$A:$A,$B$91,StorageCapacity_2!$B:$B,$H94)</f>
        <v>-942.5025754899998</v>
      </c>
      <c r="AA94" s="1">
        <f>SUMIFS(StorageCapacity_1!U:U,StorageCapacity_1!$A:$A,$B$91,StorageCapacity_1!$B:$B,$H94) - SUMIFS(StorageCapacity_2!U:U,StorageCapacity_2!$A:$A,$B$91,StorageCapacity_2!$B:$B,$H94)</f>
        <v>-942.5025754899998</v>
      </c>
      <c r="AB94" s="1">
        <f>SUMIFS(StorageCapacity_1!V:V,StorageCapacity_1!$A:$A,$B$91,StorageCapacity_1!$B:$B,$H94) - SUMIFS(StorageCapacity_2!V:V,StorageCapacity_2!$A:$A,$B$91,StorageCapacity_2!$B:$B,$H94)</f>
        <v>-942.50257549000071</v>
      </c>
      <c r="AC94" s="1">
        <f>SUMIFS(StorageCapacity_1!W:W,StorageCapacity_1!$A:$A,$B$91,StorageCapacity_1!$B:$B,$H94) - SUMIFS(StorageCapacity_2!W:W,StorageCapacity_2!$A:$A,$B$91,StorageCapacity_2!$B:$B,$H94)</f>
        <v>-2874.4527704500001</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220.75185486000009</v>
      </c>
      <c r="T95" s="1">
        <f>SUMIFS(StorageCapacity_1!N:N,StorageCapacity_1!$A:$A,$B$91,StorageCapacity_1!$B:$B,$H95) - SUMIFS(StorageCapacity_2!N:N,StorageCapacity_2!$A:$A,$B$91,StorageCapacity_2!$B:$B,$H95)</f>
        <v>373.19614262000005</v>
      </c>
      <c r="U95" s="1">
        <f>SUMIFS(StorageCapacity_1!O:O,StorageCapacity_1!$A:$A,$B$91,StorageCapacity_1!$B:$B,$H95) - SUMIFS(StorageCapacity_2!O:O,StorageCapacity_2!$A:$A,$B$91,StorageCapacity_2!$B:$B,$H95)</f>
        <v>-645.51474179999991</v>
      </c>
      <c r="V95" s="1">
        <f>SUMIFS(StorageCapacity_1!P:P,StorageCapacity_1!$A:$A,$B$91,StorageCapacity_1!$B:$B,$H95) - SUMIFS(StorageCapacity_2!P:P,StorageCapacity_2!$A:$A,$B$91,StorageCapacity_2!$B:$B,$H95)</f>
        <v>-268.74172589000045</v>
      </c>
      <c r="W95" s="1">
        <f>SUMIFS(StorageCapacity_1!Q:Q,StorageCapacity_1!$A:$A,$B$91,StorageCapacity_1!$B:$B,$H95) - SUMIFS(StorageCapacity_2!Q:Q,StorageCapacity_2!$A:$A,$B$91,StorageCapacity_2!$B:$B,$H95)</f>
        <v>-696.92215719000069</v>
      </c>
      <c r="X95" s="1">
        <f>SUMIFS(StorageCapacity_1!R:R,StorageCapacity_1!$A:$A,$B$91,StorageCapacity_1!$B:$B,$H95) - SUMIFS(StorageCapacity_2!R:R,StorageCapacity_2!$A:$A,$B$91,StorageCapacity_2!$B:$B,$H95)</f>
        <v>-606.89006266000069</v>
      </c>
      <c r="Y95" s="1">
        <f>SUMIFS(StorageCapacity_1!S:S,StorageCapacity_1!$A:$A,$B$91,StorageCapacity_1!$B:$B,$H95) - SUMIFS(StorageCapacity_2!S:S,StorageCapacity_2!$A:$A,$B$91,StorageCapacity_2!$B:$B,$H95)</f>
        <v>-117.68800405999991</v>
      </c>
      <c r="Z95" s="1">
        <f>SUMIFS(StorageCapacity_1!T:T,StorageCapacity_1!$A:$A,$B$91,StorageCapacity_1!$B:$B,$H95) - SUMIFS(StorageCapacity_2!T:T,StorageCapacity_2!$A:$A,$B$91,StorageCapacity_2!$B:$B,$H95)</f>
        <v>-102.1568689500009</v>
      </c>
      <c r="AA95" s="1">
        <f>SUMIFS(StorageCapacity_1!U:U,StorageCapacity_1!$A:$A,$B$91,StorageCapacity_1!$B:$B,$H95) - SUMIFS(StorageCapacity_2!U:U,StorageCapacity_2!$A:$A,$B$91,StorageCapacity_2!$B:$B,$H95)</f>
        <v>353.6169769499993</v>
      </c>
      <c r="AB95" s="1">
        <f>SUMIFS(StorageCapacity_1!V:V,StorageCapacity_1!$A:$A,$B$91,StorageCapacity_1!$B:$B,$H95) - SUMIFS(StorageCapacity_2!V:V,StorageCapacity_2!$A:$A,$B$91,StorageCapacity_2!$B:$B,$H95)</f>
        <v>-254.97104381000099</v>
      </c>
      <c r="AC95" s="1">
        <f>SUMIFS(StorageCapacity_1!W:W,StorageCapacity_1!$A:$A,$B$91,StorageCapacity_1!$B:$B,$H95) - SUMIFS(StorageCapacity_2!W:W,StorageCapacity_2!$A:$A,$B$91,StorageCapacity_2!$B:$B,$H95)</f>
        <v>-254.97104381000099</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216.78408996000007</v>
      </c>
      <c r="U96" s="1">
        <f>SUMIFS(StorageCapacity_1!O:O,StorageCapacity_1!$A:$A,$B$91,StorageCapacity_1!$B:$B,$H96) - SUMIFS(StorageCapacity_2!O:O,StorageCapacity_2!$A:$A,$B$91,StorageCapacity_2!$B:$B,$H96)</f>
        <v>216.78408996000007</v>
      </c>
      <c r="V96" s="1">
        <f>SUMIFS(StorageCapacity_1!P:P,StorageCapacity_1!$A:$A,$B$91,StorageCapacity_1!$B:$B,$H96) - SUMIFS(StorageCapacity_2!P:P,StorageCapacity_2!$A:$A,$B$91,StorageCapacity_2!$B:$B,$H96)</f>
        <v>216.78408996000007</v>
      </c>
      <c r="W96" s="1">
        <f>SUMIFS(StorageCapacity_1!Q:Q,StorageCapacity_1!$A:$A,$B$91,StorageCapacity_1!$B:$B,$H96) - SUMIFS(StorageCapacity_2!Q:Q,StorageCapacity_2!$A:$A,$B$91,StorageCapacity_2!$B:$B,$H96)</f>
        <v>216.78408996000007</v>
      </c>
      <c r="X96" s="1">
        <f>SUMIFS(StorageCapacity_1!R:R,StorageCapacity_1!$A:$A,$B$91,StorageCapacity_1!$B:$B,$H96) - SUMIFS(StorageCapacity_2!R:R,StorageCapacity_2!$A:$A,$B$91,StorageCapacity_2!$B:$B,$H96)</f>
        <v>204.34633569000016</v>
      </c>
      <c r="Y96" s="1">
        <f>SUMIFS(StorageCapacity_1!S:S,StorageCapacity_1!$A:$A,$B$91,StorageCapacity_1!$B:$B,$H96) - SUMIFS(StorageCapacity_2!S:S,StorageCapacity_2!$A:$A,$B$91,StorageCapacity_2!$B:$B,$H96)</f>
        <v>204.34633569000016</v>
      </c>
      <c r="Z96" s="1">
        <f>SUMIFS(StorageCapacity_1!T:T,StorageCapacity_1!$A:$A,$B$91,StorageCapacity_1!$B:$B,$H96) - SUMIFS(StorageCapacity_2!T:T,StorageCapacity_2!$A:$A,$B$91,StorageCapacity_2!$B:$B,$H96)</f>
        <v>204.34633569000016</v>
      </c>
      <c r="AA96" s="1">
        <f>SUMIFS(StorageCapacity_1!U:U,StorageCapacity_1!$A:$A,$B$91,StorageCapacity_1!$B:$B,$H96) - SUMIFS(StorageCapacity_2!U:U,StorageCapacity_2!$A:$A,$B$91,StorageCapacity_2!$B:$B,$H96)</f>
        <v>325.47473437000008</v>
      </c>
      <c r="AB96" s="1">
        <f>SUMIFS(StorageCapacity_1!V:V,StorageCapacity_1!$A:$A,$B$91,StorageCapacity_1!$B:$B,$H96) - SUMIFS(StorageCapacity_2!V:V,StorageCapacity_2!$A:$A,$B$91,StorageCapacity_2!$B:$B,$H96)</f>
        <v>233.95775302999982</v>
      </c>
      <c r="AC96" s="1">
        <f>SUMIFS(StorageCapacity_1!W:W,StorageCapacity_1!$A:$A,$B$91,StorageCapacity_1!$B:$B,$H96) - SUMIFS(StorageCapacity_2!W:W,StorageCapacity_2!$A:$A,$B$91,StorageCapacity_2!$B:$B,$H96)</f>
        <v>233.95775302999982</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0.59433656566446302</v>
      </c>
      <c r="J110" s="1">
        <f>SUMIFS(StorageGeneration_1!D:D,StorageGeneration_1!$A:$A,$B$107,StorageGeneration_1!$B:$B,$H110) - SUMIFS(StorageGeneration_2!D:D,StorageGeneration_2!$A:$A,$B$107,StorageGeneration_2!$B:$B,$H110)</f>
        <v>-1.5919588098344093</v>
      </c>
      <c r="K110" s="1">
        <f>SUMIFS(StorageGeneration_1!E:E,StorageGeneration_1!$A:$A,$B$107,StorageGeneration_1!$B:$B,$H110) - SUMIFS(StorageGeneration_2!E:E,StorageGeneration_2!$A:$A,$B$107,StorageGeneration_2!$B:$B,$H110)</f>
        <v>1.0274234846060608</v>
      </c>
      <c r="L110" s="1">
        <f>SUMIFS(StorageGeneration_1!F:F,StorageGeneration_1!$A:$A,$B$107,StorageGeneration_1!$B:$B,$H110) - SUMIFS(StorageGeneration_2!F:F,StorageGeneration_2!$A:$A,$B$107,StorageGeneration_2!$B:$B,$H110)</f>
        <v>35.985272331779811</v>
      </c>
      <c r="M110" s="1">
        <f>SUMIFS(StorageGeneration_1!G:G,StorageGeneration_1!$A:$A,$B$107,StorageGeneration_1!$B:$B,$H110) - SUMIFS(StorageGeneration_2!G:G,StorageGeneration_2!$A:$A,$B$107,StorageGeneration_2!$B:$B,$H110)</f>
        <v>-19.61991324783375</v>
      </c>
      <c r="N110" s="1">
        <f>SUMIFS(StorageGeneration_1!H:H,StorageGeneration_1!$A:$A,$B$107,StorageGeneration_1!$B:$B,$H110) - SUMIFS(StorageGeneration_2!H:H,StorageGeneration_2!$A:$A,$B$107,StorageGeneration_2!$B:$B,$H110)</f>
        <v>-22.415005737988139</v>
      </c>
      <c r="O110" s="1">
        <f>SUMIFS(StorageGeneration_1!I:I,StorageGeneration_1!$A:$A,$B$107,StorageGeneration_1!$B:$B,$H110) - SUMIFS(StorageGeneration_2!I:I,StorageGeneration_2!$A:$A,$B$107,StorageGeneration_2!$B:$B,$H110)</f>
        <v>23.258446912852776</v>
      </c>
      <c r="P110" s="1">
        <f>SUMIFS(StorageGeneration_1!J:J,StorageGeneration_1!$A:$A,$B$107,StorageGeneration_1!$B:$B,$H110) - SUMIFS(StorageGeneration_2!J:J,StorageGeneration_2!$A:$A,$B$107,StorageGeneration_2!$B:$B,$H110)</f>
        <v>-46.084256006367241</v>
      </c>
      <c r="Q110" s="1">
        <f>SUMIFS(StorageGeneration_1!K:K,StorageGeneration_1!$A:$A,$B$107,StorageGeneration_1!$B:$B,$H110) - SUMIFS(StorageGeneration_2!K:K,StorageGeneration_2!$A:$A,$B$107,StorageGeneration_2!$B:$B,$H110)</f>
        <v>-2.4733379316552373</v>
      </c>
      <c r="R110" s="1">
        <f>SUMIFS(StorageGeneration_1!L:L,StorageGeneration_1!$A:$A,$B$107,StorageGeneration_1!$B:$B,$H110) - SUMIFS(StorageGeneration_2!L:L,StorageGeneration_2!$A:$A,$B$107,StorageGeneration_2!$B:$B,$H110)</f>
        <v>226.13448858825586</v>
      </c>
      <c r="S110" s="1">
        <f>SUMIFS(StorageGeneration_1!M:M,StorageGeneration_1!$A:$A,$B$107,StorageGeneration_1!$B:$B,$H110) - SUMIFS(StorageGeneration_2!M:M,StorageGeneration_2!$A:$A,$B$107,StorageGeneration_2!$B:$B,$H110)</f>
        <v>361.59773960942113</v>
      </c>
      <c r="T110" s="1">
        <f>SUMIFS(StorageGeneration_1!N:N,StorageGeneration_1!$A:$A,$B$107,StorageGeneration_1!$B:$B,$H110) - SUMIFS(StorageGeneration_2!N:N,StorageGeneration_2!$A:$A,$B$107,StorageGeneration_2!$B:$B,$H110)</f>
        <v>189.83139881623356</v>
      </c>
      <c r="U110" s="1">
        <f>SUMIFS(StorageGeneration_1!O:O,StorageGeneration_1!$A:$A,$B$107,StorageGeneration_1!$B:$B,$H110) - SUMIFS(StorageGeneration_2!O:O,StorageGeneration_2!$A:$A,$B$107,StorageGeneration_2!$B:$B,$H110)</f>
        <v>147.03554901404141</v>
      </c>
      <c r="V110" s="1">
        <f>SUMIFS(StorageGeneration_1!P:P,StorageGeneration_1!$A:$A,$B$107,StorageGeneration_1!$B:$B,$H110) - SUMIFS(StorageGeneration_2!P:P,StorageGeneration_2!$A:$A,$B$107,StorageGeneration_2!$B:$B,$H110)</f>
        <v>55.154637070136232</v>
      </c>
      <c r="W110" s="1">
        <f>SUMIFS(StorageGeneration_1!Q:Q,StorageGeneration_1!$A:$A,$B$107,StorageGeneration_1!$B:$B,$H110) - SUMIFS(StorageGeneration_2!Q:Q,StorageGeneration_2!$A:$A,$B$107,StorageGeneration_2!$B:$B,$H110)</f>
        <v>213.77962563967969</v>
      </c>
      <c r="X110" s="1">
        <f>SUMIFS(StorageGeneration_1!R:R,StorageGeneration_1!$A:$A,$B$107,StorageGeneration_1!$B:$B,$H110) - SUMIFS(StorageGeneration_2!R:R,StorageGeneration_2!$A:$A,$B$107,StorageGeneration_2!$B:$B,$H110)</f>
        <v>130.14069881145747</v>
      </c>
      <c r="Y110" s="1">
        <f>SUMIFS(StorageGeneration_1!S:S,StorageGeneration_1!$A:$A,$B$107,StorageGeneration_1!$B:$B,$H110) - SUMIFS(StorageGeneration_2!S:S,StorageGeneration_2!$A:$A,$B$107,StorageGeneration_2!$B:$B,$H110)</f>
        <v>-81.285470664261425</v>
      </c>
      <c r="Z110" s="1">
        <f>SUMIFS(StorageGeneration_1!T:T,StorageGeneration_1!$A:$A,$B$107,StorageGeneration_1!$B:$B,$H110) - SUMIFS(StorageGeneration_2!T:T,StorageGeneration_2!$A:$A,$B$107,StorageGeneration_2!$B:$B,$H110)</f>
        <v>-865.29249540129217</v>
      </c>
      <c r="AA110" s="1">
        <f>SUMIFS(StorageGeneration_1!U:U,StorageGeneration_1!$A:$A,$B$107,StorageGeneration_1!$B:$B,$H110) - SUMIFS(StorageGeneration_2!U:U,StorageGeneration_2!$A:$A,$B$107,StorageGeneration_2!$B:$B,$H110)</f>
        <v>-950.80663701515005</v>
      </c>
      <c r="AB110" s="1">
        <f>SUMIFS(StorageGeneration_1!V:V,StorageGeneration_1!$A:$A,$B$107,StorageGeneration_1!$B:$B,$H110) - SUMIFS(StorageGeneration_2!V:V,StorageGeneration_2!$A:$A,$B$107,StorageGeneration_2!$B:$B,$H110)</f>
        <v>-996.82227434367189</v>
      </c>
      <c r="AC110" s="1">
        <f>SUMIFS(StorageGeneration_1!W:W,StorageGeneration_1!$A:$A,$B$107,StorageGeneration_1!$B:$B,$H110) - SUMIFS(StorageGeneration_2!W:W,StorageGeneration_2!$A:$A,$B$107,StorageGeneration_2!$B:$B,$H110)</f>
        <v>-1952.8046409082726</v>
      </c>
    </row>
    <row r="111" spans="1:30">
      <c r="H111" s="25" t="s">
        <v>130</v>
      </c>
      <c r="I111" s="1">
        <f>SUMIFS(StorageGeneration_1!C:C,StorageGeneration_1!$A:$A,$B$107,StorageGeneration_1!$B:$B,$H111) - SUMIFS(StorageGeneration_2!C:C,StorageGeneration_2!$A:$A,$B$107,StorageGeneration_2!$B:$B,$H111)</f>
        <v>7.2287988928110281E-9</v>
      </c>
      <c r="J111" s="1">
        <f>SUMIFS(StorageGeneration_1!D:D,StorageGeneration_1!$A:$A,$B$107,StorageGeneration_1!$B:$B,$H111) - SUMIFS(StorageGeneration_2!D:D,StorageGeneration_2!$A:$A,$B$107,StorageGeneration_2!$B:$B,$H111)</f>
        <v>-1.0677383219417997</v>
      </c>
      <c r="K111" s="1">
        <f>SUMIFS(StorageGeneration_1!E:E,StorageGeneration_1!$A:$A,$B$107,StorageGeneration_1!$B:$B,$H111) - SUMIFS(StorageGeneration_2!E:E,StorageGeneration_2!$A:$A,$B$107,StorageGeneration_2!$B:$B,$H111)</f>
        <v>-0.18051545350041209</v>
      </c>
      <c r="L111" s="1">
        <f>SUMIFS(StorageGeneration_1!F:F,StorageGeneration_1!$A:$A,$B$107,StorageGeneration_1!$B:$B,$H111) - SUMIFS(StorageGeneration_2!F:F,StorageGeneration_2!$A:$A,$B$107,StorageGeneration_2!$B:$B,$H111)</f>
        <v>-28.938009178236889</v>
      </c>
      <c r="M111" s="1">
        <f>SUMIFS(StorageGeneration_1!G:G,StorageGeneration_1!$A:$A,$B$107,StorageGeneration_1!$B:$B,$H111) - SUMIFS(StorageGeneration_2!G:G,StorageGeneration_2!$A:$A,$B$107,StorageGeneration_2!$B:$B,$H111)</f>
        <v>32.018131829690965</v>
      </c>
      <c r="N111" s="1">
        <f>SUMIFS(StorageGeneration_1!H:H,StorageGeneration_1!$A:$A,$B$107,StorageGeneration_1!$B:$B,$H111) - SUMIFS(StorageGeneration_2!H:H,StorageGeneration_2!$A:$A,$B$107,StorageGeneration_2!$B:$B,$H111)</f>
        <v>28.649367049912399</v>
      </c>
      <c r="O111" s="1">
        <f>SUMIFS(StorageGeneration_1!I:I,StorageGeneration_1!$A:$A,$B$107,StorageGeneration_1!$B:$B,$H111) - SUMIFS(StorageGeneration_2!I:I,StorageGeneration_2!$A:$A,$B$107,StorageGeneration_2!$B:$B,$H111)</f>
        <v>25.880985294132074</v>
      </c>
      <c r="P111" s="1">
        <f>SUMIFS(StorageGeneration_1!J:J,StorageGeneration_1!$A:$A,$B$107,StorageGeneration_1!$B:$B,$H111) - SUMIFS(StorageGeneration_2!J:J,StorageGeneration_2!$A:$A,$B$107,StorageGeneration_2!$B:$B,$H111)</f>
        <v>20.104604985891996</v>
      </c>
      <c r="Q111" s="1">
        <f>SUMIFS(StorageGeneration_1!K:K,StorageGeneration_1!$A:$A,$B$107,StorageGeneration_1!$B:$B,$H111) - SUMIFS(StorageGeneration_2!K:K,StorageGeneration_2!$A:$A,$B$107,StorageGeneration_2!$B:$B,$H111)</f>
        <v>84.322874772401462</v>
      </c>
      <c r="R111" s="1">
        <f>SUMIFS(StorageGeneration_1!L:L,StorageGeneration_1!$A:$A,$B$107,StorageGeneration_1!$B:$B,$H111) - SUMIFS(StorageGeneration_2!L:L,StorageGeneration_2!$A:$A,$B$107,StorageGeneration_2!$B:$B,$H111)</f>
        <v>129.2523103734739</v>
      </c>
      <c r="S111" s="1">
        <f>SUMIFS(StorageGeneration_1!M:M,StorageGeneration_1!$A:$A,$B$107,StorageGeneration_1!$B:$B,$H111) - SUMIFS(StorageGeneration_2!M:M,StorageGeneration_2!$A:$A,$B$107,StorageGeneration_2!$B:$B,$H111)</f>
        <v>521.97578972599388</v>
      </c>
      <c r="T111" s="1">
        <f>SUMIFS(StorageGeneration_1!N:N,StorageGeneration_1!$A:$A,$B$107,StorageGeneration_1!$B:$B,$H111) - SUMIFS(StorageGeneration_2!N:N,StorageGeneration_2!$A:$A,$B$107,StorageGeneration_2!$B:$B,$H111)</f>
        <v>265.19858839240317</v>
      </c>
      <c r="U111" s="1">
        <f>SUMIFS(StorageGeneration_1!O:O,StorageGeneration_1!$A:$A,$B$107,StorageGeneration_1!$B:$B,$H111) - SUMIFS(StorageGeneration_2!O:O,StorageGeneration_2!$A:$A,$B$107,StorageGeneration_2!$B:$B,$H111)</f>
        <v>-456.18896913129311</v>
      </c>
      <c r="V111" s="1">
        <f>SUMIFS(StorageGeneration_1!P:P,StorageGeneration_1!$A:$A,$B$107,StorageGeneration_1!$B:$B,$H111) - SUMIFS(StorageGeneration_2!P:P,StorageGeneration_2!$A:$A,$B$107,StorageGeneration_2!$B:$B,$H111)</f>
        <v>160.49602190509449</v>
      </c>
      <c r="W111" s="1">
        <f>SUMIFS(StorageGeneration_1!Q:Q,StorageGeneration_1!$A:$A,$B$107,StorageGeneration_1!$B:$B,$H111) - SUMIFS(StorageGeneration_2!Q:Q,StorageGeneration_2!$A:$A,$B$107,StorageGeneration_2!$B:$B,$H111)</f>
        <v>-1481.9643983497417</v>
      </c>
      <c r="X111" s="1">
        <f>SUMIFS(StorageGeneration_1!R:R,StorageGeneration_1!$A:$A,$B$107,StorageGeneration_1!$B:$B,$H111) - SUMIFS(StorageGeneration_2!R:R,StorageGeneration_2!$A:$A,$B$107,StorageGeneration_2!$B:$B,$H111)</f>
        <v>-1340.4425073676111</v>
      </c>
      <c r="Y111" s="1">
        <f>SUMIFS(StorageGeneration_1!S:S,StorageGeneration_1!$A:$A,$B$107,StorageGeneration_1!$B:$B,$H111) - SUMIFS(StorageGeneration_2!S:S,StorageGeneration_2!$A:$A,$B$107,StorageGeneration_2!$B:$B,$H111)</f>
        <v>-1286.21794820593</v>
      </c>
      <c r="Z111" s="1">
        <f>SUMIFS(StorageGeneration_1!T:T,StorageGeneration_1!$A:$A,$B$107,StorageGeneration_1!$B:$B,$H111) - SUMIFS(StorageGeneration_2!T:T,StorageGeneration_2!$A:$A,$B$107,StorageGeneration_2!$B:$B,$H111)</f>
        <v>-1563.8167369525045</v>
      </c>
      <c r="AA111" s="1">
        <f>SUMIFS(StorageGeneration_1!U:U,StorageGeneration_1!$A:$A,$B$107,StorageGeneration_1!$B:$B,$H111) - SUMIFS(StorageGeneration_2!U:U,StorageGeneration_2!$A:$A,$B$107,StorageGeneration_2!$B:$B,$H111)</f>
        <v>-1107.0212457327352</v>
      </c>
      <c r="AB111" s="1">
        <f>SUMIFS(StorageGeneration_1!V:V,StorageGeneration_1!$A:$A,$B$107,StorageGeneration_1!$B:$B,$H111) - SUMIFS(StorageGeneration_2!V:V,StorageGeneration_2!$A:$A,$B$107,StorageGeneration_2!$B:$B,$H111)</f>
        <v>-2813.3626654602858</v>
      </c>
      <c r="AC111" s="1">
        <f>SUMIFS(StorageGeneration_1!W:W,StorageGeneration_1!$A:$A,$B$107,StorageGeneration_1!$B:$B,$H111) - SUMIFS(StorageGeneration_2!W:W,StorageGeneration_2!$A:$A,$B$107,StorageGeneration_2!$B:$B,$H111)</f>
        <v>-2610.8309042723686</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-46.17942386800199</v>
      </c>
      <c r="M112" s="1">
        <f>SUMIFS(StorageGeneration_1!G:G,StorageGeneration_1!$A:$A,$B$107,StorageGeneration_1!$B:$B,$H112) - SUMIFS(StorageGeneration_2!G:G,StorageGeneration_2!$A:$A,$B$107,StorageGeneration_2!$B:$B,$H112)</f>
        <v>-252.12386555483019</v>
      </c>
      <c r="N112" s="1">
        <f>SUMIFS(StorageGeneration_1!H:H,StorageGeneration_1!$A:$A,$B$107,StorageGeneration_1!$B:$B,$H112) - SUMIFS(StorageGeneration_2!H:H,StorageGeneration_2!$A:$A,$B$107,StorageGeneration_2!$B:$B,$H112)</f>
        <v>-369.36288274120244</v>
      </c>
      <c r="O112" s="1">
        <f>SUMIFS(StorageGeneration_1!I:I,StorageGeneration_1!$A:$A,$B$107,StorageGeneration_1!$B:$B,$H112) - SUMIFS(StorageGeneration_2!I:I,StorageGeneration_2!$A:$A,$B$107,StorageGeneration_2!$B:$B,$H112)</f>
        <v>-351.75327802261467</v>
      </c>
      <c r="P112" s="1">
        <f>SUMIFS(StorageGeneration_1!J:J,StorageGeneration_1!$A:$A,$B$107,StorageGeneration_1!$B:$B,$H112) - SUMIFS(StorageGeneration_2!J:J,StorageGeneration_2!$A:$A,$B$107,StorageGeneration_2!$B:$B,$H112)</f>
        <v>-261.32251612762184</v>
      </c>
      <c r="Q112" s="1">
        <f>SUMIFS(StorageGeneration_1!K:K,StorageGeneration_1!$A:$A,$B$107,StorageGeneration_1!$B:$B,$H112) - SUMIFS(StorageGeneration_2!K:K,StorageGeneration_2!$A:$A,$B$107,StorageGeneration_2!$B:$B,$H112)</f>
        <v>-135.27249979783213</v>
      </c>
      <c r="R112" s="1">
        <f>SUMIFS(StorageGeneration_1!L:L,StorageGeneration_1!$A:$A,$B$107,StorageGeneration_1!$B:$B,$H112) - SUMIFS(StorageGeneration_2!L:L,StorageGeneration_2!$A:$A,$B$107,StorageGeneration_2!$B:$B,$H112)</f>
        <v>643.77853696981663</v>
      </c>
      <c r="S112" s="1">
        <f>SUMIFS(StorageGeneration_1!M:M,StorageGeneration_1!$A:$A,$B$107,StorageGeneration_1!$B:$B,$H112) - SUMIFS(StorageGeneration_2!M:M,StorageGeneration_2!$A:$A,$B$107,StorageGeneration_2!$B:$B,$H112)</f>
        <v>199.71046191849661</v>
      </c>
      <c r="T112" s="1">
        <f>SUMIFS(StorageGeneration_1!N:N,StorageGeneration_1!$A:$A,$B$107,StorageGeneration_1!$B:$B,$H112) - SUMIFS(StorageGeneration_2!N:N,StorageGeneration_2!$A:$A,$B$107,StorageGeneration_2!$B:$B,$H112)</f>
        <v>-2480.4487090633511</v>
      </c>
      <c r="U112" s="1">
        <f>SUMIFS(StorageGeneration_1!O:O,StorageGeneration_1!$A:$A,$B$107,StorageGeneration_1!$B:$B,$H112) - SUMIFS(StorageGeneration_2!O:O,StorageGeneration_2!$A:$A,$B$107,StorageGeneration_2!$B:$B,$H112)</f>
        <v>-2362.8737248630541</v>
      </c>
      <c r="V112" s="1">
        <f>SUMIFS(StorageGeneration_1!P:P,StorageGeneration_1!$A:$A,$B$107,StorageGeneration_1!$B:$B,$H112) - SUMIFS(StorageGeneration_2!P:P,StorageGeneration_2!$A:$A,$B$107,StorageGeneration_2!$B:$B,$H112)</f>
        <v>-2283.8747466889135</v>
      </c>
      <c r="W112" s="1">
        <f>SUMIFS(StorageGeneration_1!Q:Q,StorageGeneration_1!$A:$A,$B$107,StorageGeneration_1!$B:$B,$H112) - SUMIFS(StorageGeneration_2!Q:Q,StorageGeneration_2!$A:$A,$B$107,StorageGeneration_2!$B:$B,$H112)</f>
        <v>-775.31929400131276</v>
      </c>
      <c r="X112" s="1">
        <f>SUMIFS(StorageGeneration_1!R:R,StorageGeneration_1!$A:$A,$B$107,StorageGeneration_1!$B:$B,$H112) - SUMIFS(StorageGeneration_2!R:R,StorageGeneration_2!$A:$A,$B$107,StorageGeneration_2!$B:$B,$H112)</f>
        <v>-834.66301887117424</v>
      </c>
      <c r="Y112" s="1">
        <f>SUMIFS(StorageGeneration_1!S:S,StorageGeneration_1!$A:$A,$B$107,StorageGeneration_1!$B:$B,$H112) - SUMIFS(StorageGeneration_2!S:S,StorageGeneration_2!$A:$A,$B$107,StorageGeneration_2!$B:$B,$H112)</f>
        <v>-2000.9117715691402</v>
      </c>
      <c r="Z112" s="1">
        <f>SUMIFS(StorageGeneration_1!T:T,StorageGeneration_1!$A:$A,$B$107,StorageGeneration_1!$B:$B,$H112) - SUMIFS(StorageGeneration_2!T:T,StorageGeneration_2!$A:$A,$B$107,StorageGeneration_2!$B:$B,$H112)</f>
        <v>-2029.6826865009225</v>
      </c>
      <c r="AA112" s="1">
        <f>SUMIFS(StorageGeneration_1!U:U,StorageGeneration_1!$A:$A,$B$107,StorageGeneration_1!$B:$B,$H112) - SUMIFS(StorageGeneration_2!U:U,StorageGeneration_2!$A:$A,$B$107,StorageGeneration_2!$B:$B,$H112)</f>
        <v>-1531.3684942401769</v>
      </c>
      <c r="AB112" s="1">
        <f>SUMIFS(StorageGeneration_1!V:V,StorageGeneration_1!$A:$A,$B$107,StorageGeneration_1!$B:$B,$H112) - SUMIFS(StorageGeneration_2!V:V,StorageGeneration_2!$A:$A,$B$107,StorageGeneration_2!$B:$B,$H112)</f>
        <v>-2100.2384481634649</v>
      </c>
      <c r="AC112" s="1">
        <f>SUMIFS(StorageGeneration_1!W:W,StorageGeneration_1!$A:$A,$B$107,StorageGeneration_1!$B:$B,$H112) - SUMIFS(StorageGeneration_2!W:W,StorageGeneration_2!$A:$A,$B$107,StorageGeneration_2!$B:$B,$H112)</f>
        <v>-2411.6489347898787</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582.95819819999997</v>
      </c>
      <c r="Q127" s="1">
        <f>SUMIFS(DispatchableCapacity_1!K:K,DispatchableCapacity_1!$A:$A,$B$123,DispatchableCapacity_1!$B:$B,$H127)-SUMIFS(DispatchableCapacity_2!K:K,DispatchableCapacity_2!$A:$A,$B$123,DispatchableCapacity_2!$B:$B,$H127)</f>
        <v>1822.45735818</v>
      </c>
      <c r="R127" s="1">
        <f>SUMIFS(DispatchableCapacity_1!L:L,DispatchableCapacity_1!$A:$A,$B$123,DispatchableCapacity_1!$B:$B,$H127)-SUMIFS(DispatchableCapacity_2!L:L,DispatchableCapacity_2!$A:$A,$B$123,DispatchableCapacity_2!$B:$B,$H127)</f>
        <v>1822.45735818</v>
      </c>
      <c r="S127" s="1">
        <f>SUMIFS(DispatchableCapacity_1!M:M,DispatchableCapacity_1!$A:$A,$B$123,DispatchableCapacity_1!$B:$B,$H127)-SUMIFS(DispatchableCapacity_2!M:M,DispatchableCapacity_2!$A:$A,$B$123,DispatchableCapacity_2!$B:$B,$H127)</f>
        <v>1822.45735818</v>
      </c>
      <c r="T127" s="1">
        <f>SUMIFS(DispatchableCapacity_1!N:N,DispatchableCapacity_1!$A:$A,$B$123,DispatchableCapacity_1!$B:$B,$H127)-SUMIFS(DispatchableCapacity_2!N:N,DispatchableCapacity_2!$A:$A,$B$123,DispatchableCapacity_2!$B:$B,$H127)</f>
        <v>4122.2607796800003</v>
      </c>
      <c r="U127" s="1">
        <f>SUMIFS(DispatchableCapacity_1!O:O,DispatchableCapacity_1!$A:$A,$B$123,DispatchableCapacity_1!$B:$B,$H127)-SUMIFS(DispatchableCapacity_2!O:O,DispatchableCapacity_2!$A:$A,$B$123,DispatchableCapacity_2!$B:$B,$H127)</f>
        <v>4122.2607796800003</v>
      </c>
      <c r="V127" s="1">
        <f>SUMIFS(DispatchableCapacity_1!P:P,DispatchableCapacity_1!$A:$A,$B$123,DispatchableCapacity_1!$B:$B,$H127)-SUMIFS(DispatchableCapacity_2!P:P,DispatchableCapacity_2!$A:$A,$B$123,DispatchableCapacity_2!$B:$B,$H127)</f>
        <v>4336.64761344</v>
      </c>
      <c r="W127" s="1">
        <f>SUMIFS(DispatchableCapacity_1!Q:Q,DispatchableCapacity_1!$A:$A,$B$123,DispatchableCapacity_1!$B:$B,$H127)-SUMIFS(DispatchableCapacity_2!Q:Q,DispatchableCapacity_2!$A:$A,$B$123,DispatchableCapacity_2!$B:$B,$H127)</f>
        <v>5299.76490036</v>
      </c>
      <c r="X127" s="1">
        <f>SUMIFS(DispatchableCapacity_1!R:R,DispatchableCapacity_1!$A:$A,$B$123,DispatchableCapacity_1!$B:$B,$H127)-SUMIFS(DispatchableCapacity_2!R:R,DispatchableCapacity_2!$A:$A,$B$123,DispatchableCapacity_2!$B:$B,$H127)</f>
        <v>6399.3451442999994</v>
      </c>
      <c r="Y127" s="1">
        <f>SUMIFS(DispatchableCapacity_1!S:S,DispatchableCapacity_1!$A:$A,$B$123,DispatchableCapacity_1!$B:$B,$H127)-SUMIFS(DispatchableCapacity_2!S:S,DispatchableCapacity_2!$A:$A,$B$123,DispatchableCapacity_2!$B:$B,$H127)</f>
        <v>7322.2582628399996</v>
      </c>
      <c r="Z127" s="1">
        <f>SUMIFS(DispatchableCapacity_1!T:T,DispatchableCapacity_1!$A:$A,$B$123,DispatchableCapacity_1!$B:$B,$H127)-SUMIFS(DispatchableCapacity_2!T:T,DispatchableCapacity_2!$A:$A,$B$123,DispatchableCapacity_2!$B:$B,$H127)</f>
        <v>7855.3988617800005</v>
      </c>
      <c r="AA127" s="1">
        <f>SUMIFS(DispatchableCapacity_1!U:U,DispatchableCapacity_1!$A:$A,$B$123,DispatchableCapacity_1!$B:$B,$H127)-SUMIFS(DispatchableCapacity_2!U:U,DispatchableCapacity_2!$A:$A,$B$123,DispatchableCapacity_2!$B:$B,$H127)</f>
        <v>8008.4567038800005</v>
      </c>
      <c r="AB127" s="1">
        <f>SUMIFS(DispatchableCapacity_1!V:V,DispatchableCapacity_1!$A:$A,$B$123,DispatchableCapacity_1!$B:$B,$H127)-SUMIFS(DispatchableCapacity_2!V:V,DispatchableCapacity_2!$A:$A,$B$123,DispatchableCapacity_2!$B:$B,$H127)</f>
        <v>8008.4567038800005</v>
      </c>
      <c r="AC127" s="1">
        <f>SUMIFS(DispatchableCapacity_1!W:W,DispatchableCapacity_1!$A:$A,$B$123,DispatchableCapacity_1!$B:$B,$H127)-SUMIFS(DispatchableCapacity_2!W:W,DispatchableCapacity_2!$A:$A,$B$123,DispatchableCapacity_2!$B:$B,$H127)</f>
        <v>8717.3831956800004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-390.00000000000006</v>
      </c>
      <c r="Q128" s="1">
        <f>SUMIFS(DispatchableCapacity_1!K:K,DispatchableCapacity_1!$A:$A,$B$123,DispatchableCapacity_1!$B:$B,$H128)-SUMIFS(DispatchableCapacity_2!K:K,DispatchableCapacity_2!$A:$A,$B$123,DispatchableCapacity_2!$B:$B,$H128)</f>
        <v>-390.00000000000006</v>
      </c>
      <c r="R128" s="1">
        <f>SUMIFS(DispatchableCapacity_1!L:L,DispatchableCapacity_1!$A:$A,$B$123,DispatchableCapacity_1!$B:$B,$H128)-SUMIFS(DispatchableCapacity_2!L:L,DispatchableCapacity_2!$A:$A,$B$123,DispatchableCapacity_2!$B:$B,$H128)</f>
        <v>-390.00000000000006</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488.51618042000018</v>
      </c>
      <c r="T129" s="1">
        <f>SUMIFS(DispatchableCapacity_1!N:N,DispatchableCapacity_1!$A:$A,$B$123,DispatchableCapacity_1!$B:$B,$H129)-SUMIFS(DispatchableCapacity_2!N:N,DispatchableCapacity_2!$A:$A,$B$123,DispatchableCapacity_2!$B:$B,$H129)</f>
        <v>526.57367632999978</v>
      </c>
      <c r="U129" s="1">
        <f>SUMIFS(DispatchableCapacity_1!O:O,DispatchableCapacity_1!$A:$A,$B$123,DispatchableCapacity_1!$B:$B,$H129)-SUMIFS(DispatchableCapacity_2!O:O,DispatchableCapacity_2!$A:$A,$B$123,DispatchableCapacity_2!$B:$B,$H129)</f>
        <v>696.19339317000049</v>
      </c>
      <c r="V129" s="1">
        <f>SUMIFS(DispatchableCapacity_1!P:P,DispatchableCapacity_1!$A:$A,$B$123,DispatchableCapacity_1!$B:$B,$H129)-SUMIFS(DispatchableCapacity_2!P:P,DispatchableCapacity_2!$A:$A,$B$123,DispatchableCapacity_2!$B:$B,$H129)</f>
        <v>696.1933931700006</v>
      </c>
      <c r="W129" s="1">
        <f>SUMIFS(DispatchableCapacity_1!Q:Q,DispatchableCapacity_1!$A:$A,$B$123,DispatchableCapacity_1!$B:$B,$H129)-SUMIFS(DispatchableCapacity_2!Q:Q,DispatchableCapacity_2!$A:$A,$B$123,DispatchableCapacity_2!$B:$B,$H129)</f>
        <v>696.19339317000072</v>
      </c>
      <c r="X129" s="1">
        <f>SUMIFS(DispatchableCapacity_1!R:R,DispatchableCapacity_1!$A:$A,$B$123,DispatchableCapacity_1!$B:$B,$H129)-SUMIFS(DispatchableCapacity_2!R:R,DispatchableCapacity_2!$A:$A,$B$123,DispatchableCapacity_2!$B:$B,$H129)</f>
        <v>575.02174309000111</v>
      </c>
      <c r="Y129" s="1">
        <f>SUMIFS(DispatchableCapacity_1!S:S,DispatchableCapacity_1!$A:$A,$B$123,DispatchableCapacity_1!$B:$B,$H129)-SUMIFS(DispatchableCapacity_2!S:S,DispatchableCapacity_2!$A:$A,$B$123,DispatchableCapacity_2!$B:$B,$H129)</f>
        <v>575.02174309000065</v>
      </c>
      <c r="Z129" s="1">
        <f>SUMIFS(DispatchableCapacity_1!T:T,DispatchableCapacity_1!$A:$A,$B$123,DispatchableCapacity_1!$B:$B,$H129)-SUMIFS(DispatchableCapacity_2!T:T,DispatchableCapacity_2!$A:$A,$B$123,DispatchableCapacity_2!$B:$B,$H129)</f>
        <v>-942.50257549000025</v>
      </c>
      <c r="AA129" s="1">
        <f>SUMIFS(DispatchableCapacity_1!U:U,DispatchableCapacity_1!$A:$A,$B$123,DispatchableCapacity_1!$B:$B,$H129)-SUMIFS(DispatchableCapacity_2!U:U,DispatchableCapacity_2!$A:$A,$B$123,DispatchableCapacity_2!$B:$B,$H129)</f>
        <v>-942.50257549000025</v>
      </c>
      <c r="AB129" s="1">
        <f>SUMIFS(DispatchableCapacity_1!V:V,DispatchableCapacity_1!$A:$A,$B$123,DispatchableCapacity_1!$B:$B,$H129)-SUMIFS(DispatchableCapacity_2!V:V,DispatchableCapacity_2!$A:$A,$B$123,DispatchableCapacity_2!$B:$B,$H129)</f>
        <v>-942.5025754899998</v>
      </c>
      <c r="AC129" s="1">
        <f>SUMIFS(DispatchableCapacity_1!W:W,DispatchableCapacity_1!$A:$A,$B$123,DispatchableCapacity_1!$B:$B,$H129)-SUMIFS(DispatchableCapacity_2!W:W,DispatchableCapacity_2!$A:$A,$B$123,DispatchableCapacity_2!$B:$B,$H129)</f>
        <v>-2874.4527704499978</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220.75185486000001</v>
      </c>
      <c r="T130" s="1">
        <f>SUMIFS(DispatchableCapacity_1!N:N,DispatchableCapacity_1!$A:$A,$B$123,DispatchableCapacity_1!$B:$B,$H130)-SUMIFS(DispatchableCapacity_2!N:N,DispatchableCapacity_2!$A:$A,$B$123,DispatchableCapacity_2!$B:$B,$H130)</f>
        <v>373.19614262000005</v>
      </c>
      <c r="U130" s="1">
        <f>SUMIFS(DispatchableCapacity_1!O:O,DispatchableCapacity_1!$A:$A,$B$123,DispatchableCapacity_1!$B:$B,$H130)-SUMIFS(DispatchableCapacity_2!O:O,DispatchableCapacity_2!$A:$A,$B$123,DispatchableCapacity_2!$B:$B,$H130)</f>
        <v>-645.51474179999991</v>
      </c>
      <c r="V130" s="1">
        <f>SUMIFS(DispatchableCapacity_1!P:P,DispatchableCapacity_1!$A:$A,$B$123,DispatchableCapacity_1!$B:$B,$H130)-SUMIFS(DispatchableCapacity_2!P:P,DispatchableCapacity_2!$A:$A,$B$123,DispatchableCapacity_2!$B:$B,$H130)</f>
        <v>-268.74172589</v>
      </c>
      <c r="W130" s="1">
        <f>SUMIFS(DispatchableCapacity_1!Q:Q,DispatchableCapacity_1!$A:$A,$B$123,DispatchableCapacity_1!$B:$B,$H130)-SUMIFS(DispatchableCapacity_2!Q:Q,DispatchableCapacity_2!$A:$A,$B$123,DispatchableCapacity_2!$B:$B,$H130)</f>
        <v>-696.92215719000069</v>
      </c>
      <c r="X130" s="1">
        <f>SUMIFS(DispatchableCapacity_1!R:R,DispatchableCapacity_1!$A:$A,$B$123,DispatchableCapacity_1!$B:$B,$H130)-SUMIFS(DispatchableCapacity_2!R:R,DispatchableCapacity_2!$A:$A,$B$123,DispatchableCapacity_2!$B:$B,$H130)</f>
        <v>-606.89006266000069</v>
      </c>
      <c r="Y130" s="1">
        <f>SUMIFS(DispatchableCapacity_1!S:S,DispatchableCapacity_1!$A:$A,$B$123,DispatchableCapacity_1!$B:$B,$H130)-SUMIFS(DispatchableCapacity_2!S:S,DispatchableCapacity_2!$A:$A,$B$123,DispatchableCapacity_2!$B:$B,$H130)</f>
        <v>-117.68800406000082</v>
      </c>
      <c r="Z130" s="1">
        <f>SUMIFS(DispatchableCapacity_1!T:T,DispatchableCapacity_1!$A:$A,$B$123,DispatchableCapacity_1!$B:$B,$H130)-SUMIFS(DispatchableCapacity_2!T:T,DispatchableCapacity_2!$A:$A,$B$123,DispatchableCapacity_2!$B:$B,$H130)</f>
        <v>-102.1568689500009</v>
      </c>
      <c r="AA130" s="1">
        <f>SUMIFS(DispatchableCapacity_1!U:U,DispatchableCapacity_1!$A:$A,$B$123,DispatchableCapacity_1!$B:$B,$H130)-SUMIFS(DispatchableCapacity_2!U:U,DispatchableCapacity_2!$A:$A,$B$123,DispatchableCapacity_2!$B:$B,$H130)</f>
        <v>353.6169769499993</v>
      </c>
      <c r="AB130" s="1">
        <f>SUMIFS(DispatchableCapacity_1!V:V,DispatchableCapacity_1!$A:$A,$B$123,DispatchableCapacity_1!$B:$B,$H130)-SUMIFS(DispatchableCapacity_2!V:V,DispatchableCapacity_2!$A:$A,$B$123,DispatchableCapacity_2!$B:$B,$H130)</f>
        <v>-254.97104381000099</v>
      </c>
      <c r="AC130" s="1">
        <f>SUMIFS(DispatchableCapacity_1!W:W,DispatchableCapacity_1!$A:$A,$B$123,DispatchableCapacity_1!$B:$B,$H130)-SUMIFS(DispatchableCapacity_2!W:W,DispatchableCapacity_2!$A:$A,$B$123,DispatchableCapacity_2!$B:$B,$H130)</f>
        <v>-254.97104381000099</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216.78408996000007</v>
      </c>
      <c r="U131" s="1">
        <f>SUMIFS(DispatchableCapacity_1!O:O,DispatchableCapacity_1!$A:$A,$B$123,DispatchableCapacity_1!$B:$B,$H131)-SUMIFS(DispatchableCapacity_2!O:O,DispatchableCapacity_2!$A:$A,$B$123,DispatchableCapacity_2!$B:$B,$H131)</f>
        <v>216.78408996000007</v>
      </c>
      <c r="V131" s="1">
        <f>SUMIFS(DispatchableCapacity_1!P:P,DispatchableCapacity_1!$A:$A,$B$123,DispatchableCapacity_1!$B:$B,$H131)-SUMIFS(DispatchableCapacity_2!P:P,DispatchableCapacity_2!$A:$A,$B$123,DispatchableCapacity_2!$B:$B,$H131)</f>
        <v>216.78408996000007</v>
      </c>
      <c r="W131" s="1">
        <f>SUMIFS(DispatchableCapacity_1!Q:Q,DispatchableCapacity_1!$A:$A,$B$123,DispatchableCapacity_1!$B:$B,$H131)-SUMIFS(DispatchableCapacity_2!Q:Q,DispatchableCapacity_2!$A:$A,$B$123,DispatchableCapacity_2!$B:$B,$H131)</f>
        <v>216.78408996000007</v>
      </c>
      <c r="X131" s="1">
        <f>SUMIFS(DispatchableCapacity_1!R:R,DispatchableCapacity_1!$A:$A,$B$123,DispatchableCapacity_1!$B:$B,$H131)-SUMIFS(DispatchableCapacity_2!R:R,DispatchableCapacity_2!$A:$A,$B$123,DispatchableCapacity_2!$B:$B,$H131)</f>
        <v>204.34633569000016</v>
      </c>
      <c r="Y131" s="1">
        <f>SUMIFS(DispatchableCapacity_1!S:S,DispatchableCapacity_1!$A:$A,$B$123,DispatchableCapacity_1!$B:$B,$H131)-SUMIFS(DispatchableCapacity_2!S:S,DispatchableCapacity_2!$A:$A,$B$123,DispatchableCapacity_2!$B:$B,$H131)</f>
        <v>204.34633569000016</v>
      </c>
      <c r="Z131" s="1">
        <f>SUMIFS(DispatchableCapacity_1!T:T,DispatchableCapacity_1!$A:$A,$B$123,DispatchableCapacity_1!$B:$B,$H131)-SUMIFS(DispatchableCapacity_2!T:T,DispatchableCapacity_2!$A:$A,$B$123,DispatchableCapacity_2!$B:$B,$H131)</f>
        <v>204.34633569000016</v>
      </c>
      <c r="AA131" s="1">
        <f>SUMIFS(DispatchableCapacity_1!U:U,DispatchableCapacity_1!$A:$A,$B$123,DispatchableCapacity_1!$B:$B,$H131)-SUMIFS(DispatchableCapacity_2!U:U,DispatchableCapacity_2!$A:$A,$B$123,DispatchableCapacity_2!$B:$B,$H131)</f>
        <v>325.47473437000008</v>
      </c>
      <c r="AB131" s="1">
        <f>SUMIFS(DispatchableCapacity_1!V:V,DispatchableCapacity_1!$A:$A,$B$123,DispatchableCapacity_1!$B:$B,$H131)-SUMIFS(DispatchableCapacity_2!V:V,DispatchableCapacity_2!$A:$A,$B$123,DispatchableCapacity_2!$B:$B,$H131)</f>
        <v>233.95775302999982</v>
      </c>
      <c r="AC131" s="1">
        <f>SUMIFS(DispatchableCapacity_1!W:W,DispatchableCapacity_1!$A:$A,$B$123,DispatchableCapacity_1!$B:$B,$H131)-SUMIFS(DispatchableCapacity_2!W:W,DispatchableCapacity_2!$A:$A,$B$123,DispatchableCapacity_2!$B:$B,$H131)</f>
        <v>233.95775302999982</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-1735</v>
      </c>
      <c r="Q133" s="1">
        <f>SUMIFS(DispatchableCapacity_1!K:K,DispatchableCapacity_1!$A:$A,$B$123,DispatchableCapacity_1!$B:$B,$H133)-SUMIFS(DispatchableCapacity_2!K:K,DispatchableCapacity_2!$A:$A,$B$123,DispatchableCapacity_2!$B:$B,$H133)</f>
        <v>-1735</v>
      </c>
      <c r="R133" s="1">
        <f>SUMIFS(DispatchableCapacity_1!L:L,DispatchableCapacity_1!$A:$A,$B$123,DispatchableCapacity_1!$B:$B,$H133)-SUMIFS(DispatchableCapacity_2!L:L,DispatchableCapacity_2!$A:$A,$B$123,DispatchableCapacity_2!$B:$B,$H133)</f>
        <v>-1735</v>
      </c>
      <c r="S133" s="1">
        <f>SUMIFS(DispatchableCapacity_1!M:M,DispatchableCapacity_1!$A:$A,$B$123,DispatchableCapacity_1!$B:$B,$H133)-SUMIFS(DispatchableCapacity_2!M:M,DispatchableCapacity_2!$A:$A,$B$123,DispatchableCapacity_2!$B:$B,$H133)</f>
        <v>-2485</v>
      </c>
      <c r="T133" s="1">
        <f>SUMIFS(DispatchableCapacity_1!N:N,DispatchableCapacity_1!$A:$A,$B$123,DispatchableCapacity_1!$B:$B,$H133)-SUMIFS(DispatchableCapacity_2!N:N,DispatchableCapacity_2!$A:$A,$B$123,DispatchableCapacity_2!$B:$B,$H133)</f>
        <v>-3307.5</v>
      </c>
      <c r="U133" s="1">
        <f>SUMIFS(DispatchableCapacity_1!O:O,DispatchableCapacity_1!$A:$A,$B$123,DispatchableCapacity_1!$B:$B,$H133)-SUMIFS(DispatchableCapacity_2!O:O,DispatchableCapacity_2!$A:$A,$B$123,DispatchableCapacity_2!$B:$B,$H133)</f>
        <v>-3307.5</v>
      </c>
      <c r="V133" s="1">
        <f>SUMIFS(DispatchableCapacity_1!P:P,DispatchableCapacity_1!$A:$A,$B$123,DispatchableCapacity_1!$B:$B,$H133)-SUMIFS(DispatchableCapacity_2!P:P,DispatchableCapacity_2!$A:$A,$B$123,DispatchableCapacity_2!$B:$B,$H133)</f>
        <v>-3307.5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Central with TRET (Counterfactual)</v>
      </c>
      <c r="I148" s="21">
        <f>SUM(J148:AD148)</f>
        <v>2115.116299409945</v>
      </c>
      <c r="J148" s="21">
        <f>Emissions_1!C4</f>
        <v>128.69985425148849</v>
      </c>
      <c r="K148" s="21">
        <f>Emissions_1!D4</f>
        <v>128.01879723971325</v>
      </c>
      <c r="L148" s="21">
        <f>Emissions_1!E4</f>
        <v>127.28645473867972</v>
      </c>
      <c r="M148" s="21">
        <f>Emissions_1!F4</f>
        <v>122.96592960722307</v>
      </c>
      <c r="N148" s="21">
        <f>Emissions_1!G4</f>
        <v>118.80915301732257</v>
      </c>
      <c r="O148" s="21">
        <f>Emissions_1!H4</f>
        <v>113.8011879581632</v>
      </c>
      <c r="P148" s="21">
        <f>Emissions_1!I4</f>
        <v>116.95903163497853</v>
      </c>
      <c r="Q148" s="21">
        <f>Emissions_1!J4</f>
        <v>106.90426626937465</v>
      </c>
      <c r="R148" s="21">
        <f>Emissions_1!K4</f>
        <v>103.47077235499502</v>
      </c>
      <c r="S148" s="21">
        <f>Emissions_1!L4</f>
        <v>107.0360587840983</v>
      </c>
      <c r="T148" s="21">
        <f>Emissions_1!M4</f>
        <v>101.79089867274894</v>
      </c>
      <c r="U148" s="21">
        <f>Emissions_1!N4</f>
        <v>95.95796881549127</v>
      </c>
      <c r="V148" s="21">
        <f>Emissions_1!O4</f>
        <v>96.392546326738696</v>
      </c>
      <c r="W148" s="21">
        <f>Emissions_1!P4</f>
        <v>95.191098502582221</v>
      </c>
      <c r="X148" s="21">
        <f>Emissions_1!Q4</f>
        <v>76.267435519935248</v>
      </c>
      <c r="Y148" s="21">
        <f>Emissions_1!R4</f>
        <v>75.248036111533693</v>
      </c>
      <c r="Z148" s="21">
        <f>Emissions_1!S4</f>
        <v>79.954148513357225</v>
      </c>
      <c r="AA148" s="21">
        <f>Emissions_1!T4</f>
        <v>77.228193438727587</v>
      </c>
      <c r="AB148" s="21">
        <f>Emissions_1!U4</f>
        <v>78.927384481177043</v>
      </c>
      <c r="AC148" s="21">
        <f>Emissions_1!V4</f>
        <v>83.203760949744876</v>
      </c>
      <c r="AD148" s="21">
        <f>Emissions_1!W4</f>
        <v>81.0033222218714</v>
      </c>
    </row>
    <row r="149" spans="8:30">
      <c r="H149" s="7" t="str">
        <f>CaseName_2</f>
        <v>Central with TRET (DP4)</v>
      </c>
      <c r="I149" s="21">
        <f>SUM(J149:AD149)</f>
        <v>1968.620267329735</v>
      </c>
      <c r="J149" s="21">
        <f>Emissions_2!C4</f>
        <v>128.6998714220851</v>
      </c>
      <c r="K149" s="21">
        <f>Emissions_2!D4</f>
        <v>128.10265802745289</v>
      </c>
      <c r="L149" s="21">
        <f>Emissions_2!E4</f>
        <v>127.29463273042569</v>
      </c>
      <c r="M149" s="21">
        <f>Emissions_2!F4</f>
        <v>123.56700536369105</v>
      </c>
      <c r="N149" s="21">
        <f>Emissions_2!G4</f>
        <v>119.69744966365059</v>
      </c>
      <c r="O149" s="21">
        <f>Emissions_2!H4</f>
        <v>113.98727153515128</v>
      </c>
      <c r="P149" s="21">
        <f>Emissions_2!I4</f>
        <v>117.77052835358838</v>
      </c>
      <c r="Q149" s="21">
        <f>Emissions_2!J4</f>
        <v>105.78963139817272</v>
      </c>
      <c r="R149" s="21">
        <f>Emissions_2!K4</f>
        <v>102.79294467503102</v>
      </c>
      <c r="S149" s="21">
        <f>Emissions_2!L4</f>
        <v>105.72777130311601</v>
      </c>
      <c r="T149" s="21">
        <f>Emissions_2!M4</f>
        <v>98.740830730512769</v>
      </c>
      <c r="U149" s="21">
        <f>Emissions_2!N4</f>
        <v>90.39928093288411</v>
      </c>
      <c r="V149" s="21">
        <f>Emissions_2!O4</f>
        <v>92.271819257773402</v>
      </c>
      <c r="W149" s="21">
        <f>Emissions_2!P4</f>
        <v>89.489709960695365</v>
      </c>
      <c r="X149" s="21">
        <f>Emissions_2!Q4</f>
        <v>69.490553063407319</v>
      </c>
      <c r="Y149" s="21">
        <f>Emissions_2!R4</f>
        <v>64.23910367356109</v>
      </c>
      <c r="Z149" s="21">
        <f>Emissions_2!S4</f>
        <v>58.450808222725925</v>
      </c>
      <c r="AA149" s="21">
        <f>Emissions_2!T4</f>
        <v>57.873736017981919</v>
      </c>
      <c r="AB149" s="21">
        <f>Emissions_2!U4</f>
        <v>58.665990888648849</v>
      </c>
      <c r="AC149" s="21">
        <f>Emissions_2!V4</f>
        <v>59.087210306090782</v>
      </c>
      <c r="AD149" s="21">
        <f>Emissions_2!W4</f>
        <v>56.481459803089216</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597656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7125.0791353799996</v>
      </c>
      <c r="H7" s="5">
        <v>7125.0791353799996</v>
      </c>
      <c r="I7" s="5">
        <v>7125.0791353799996</v>
      </c>
      <c r="J7" s="5">
        <v>7125.0791353799996</v>
      </c>
      <c r="K7" s="5">
        <v>7395.8311981799998</v>
      </c>
      <c r="L7" s="5">
        <v>8635.3303581599994</v>
      </c>
      <c r="M7" s="5">
        <v>8252.8303581599994</v>
      </c>
      <c r="N7" s="5">
        <v>8252.8303581599994</v>
      </c>
      <c r="O7" s="5">
        <v>10318.293779700001</v>
      </c>
      <c r="P7" s="5">
        <v>9856.2937796900023</v>
      </c>
      <c r="Q7" s="5">
        <v>9953.6806134500021</v>
      </c>
      <c r="R7" s="5">
        <v>10786.79790037</v>
      </c>
      <c r="S7" s="5">
        <v>11886.378144310002</v>
      </c>
      <c r="T7" s="5">
        <v>12809.29126285</v>
      </c>
      <c r="U7" s="5">
        <v>13342.431861789999</v>
      </c>
      <c r="V7" s="5">
        <v>13055.48970389</v>
      </c>
      <c r="W7" s="5">
        <v>12935.48970389</v>
      </c>
      <c r="X7" s="5">
        <v>13644.416195690001</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4504.5957783160002</v>
      </c>
      <c r="O9" s="5">
        <v>4980.3561524645993</v>
      </c>
      <c r="P9" s="5">
        <v>5366.7906243353</v>
      </c>
      <c r="Q9" s="5">
        <v>6239.8139613632993</v>
      </c>
      <c r="R9" s="5">
        <v>8214.9251288208998</v>
      </c>
      <c r="S9" s="5">
        <v>8793.2019242770002</v>
      </c>
      <c r="T9" s="5">
        <v>9875.7636599635989</v>
      </c>
      <c r="U9" s="5">
        <v>10156.971434359699</v>
      </c>
      <c r="V9" s="5">
        <v>10853.0345444425</v>
      </c>
      <c r="W9" s="5">
        <v>10917.1095423312</v>
      </c>
      <c r="X9" s="5">
        <v>11012.6146058876</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10206.388175009999</v>
      </c>
      <c r="G11" s="5">
        <v>10328.64537151</v>
      </c>
      <c r="H11" s="5">
        <v>11029.006564869998</v>
      </c>
      <c r="I11" s="5">
        <v>11900.586253269998</v>
      </c>
      <c r="J11" s="5">
        <v>12514.694617389998</v>
      </c>
      <c r="K11" s="5">
        <v>14516.861593119997</v>
      </c>
      <c r="L11" s="5">
        <v>15290.442605719996</v>
      </c>
      <c r="M11" s="5">
        <v>15247.563158739997</v>
      </c>
      <c r="N11" s="5">
        <v>15247.563158739997</v>
      </c>
      <c r="O11" s="5">
        <v>15965.66009164</v>
      </c>
      <c r="P11" s="5">
        <v>15686.96009164</v>
      </c>
      <c r="Q11" s="5">
        <v>15686.96009164</v>
      </c>
      <c r="R11" s="5">
        <v>21386.460091630001</v>
      </c>
      <c r="S11" s="5">
        <v>21533.960091630001</v>
      </c>
      <c r="T11" s="5">
        <v>22227.461679880002</v>
      </c>
      <c r="U11" s="5">
        <v>22227.461679880002</v>
      </c>
      <c r="V11" s="5">
        <v>22105.402691629999</v>
      </c>
      <c r="W11" s="5">
        <v>21671.30269163</v>
      </c>
      <c r="X11" s="5">
        <v>21623.002691639998</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6854.8028765100007</v>
      </c>
      <c r="J12" s="5">
        <v>8557.4831047200005</v>
      </c>
      <c r="K12" s="5">
        <v>8629.7396526900011</v>
      </c>
      <c r="L12" s="5">
        <v>9298.5267660400004</v>
      </c>
      <c r="M12" s="5">
        <v>9341.0627663600008</v>
      </c>
      <c r="N12" s="5">
        <v>9765.93003847</v>
      </c>
      <c r="O12" s="5">
        <v>10502.75890837</v>
      </c>
      <c r="P12" s="5">
        <v>12315.25890837</v>
      </c>
      <c r="Q12" s="5">
        <v>12315.25890837</v>
      </c>
      <c r="R12" s="5">
        <v>12315.25890837</v>
      </c>
      <c r="S12" s="5">
        <v>12315.25890837</v>
      </c>
      <c r="T12" s="5">
        <v>12315.25890837</v>
      </c>
      <c r="U12" s="5">
        <v>12315.25890837</v>
      </c>
      <c r="V12" s="5">
        <v>12315.25890837</v>
      </c>
      <c r="W12" s="5">
        <v>12315.25890837</v>
      </c>
      <c r="X12" s="5">
        <v>12315.25890837</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138</v>
      </c>
      <c r="B14" s="100"/>
      <c r="C14" s="17">
        <v>67484.579958405593</v>
      </c>
      <c r="D14" s="17">
        <v>68156.916268795147</v>
      </c>
      <c r="E14" s="17">
        <v>70001.280471854043</v>
      </c>
      <c r="F14" s="17">
        <v>68887.460571110219</v>
      </c>
      <c r="G14" s="17">
        <v>71875.098495506609</v>
      </c>
      <c r="H14" s="17">
        <v>73146.466029722957</v>
      </c>
      <c r="I14" s="17">
        <v>75009.018024762932</v>
      </c>
      <c r="J14" s="17">
        <v>77671.41430893146</v>
      </c>
      <c r="K14" s="17">
        <v>79402.382659503899</v>
      </c>
      <c r="L14" s="17">
        <v>80988.315328344688</v>
      </c>
      <c r="M14" s="17">
        <v>80699.20679371868</v>
      </c>
      <c r="N14" s="17">
        <v>81546.584517929368</v>
      </c>
      <c r="O14" s="17">
        <v>82917.313906748692</v>
      </c>
      <c r="P14" s="17">
        <v>85153.286111135429</v>
      </c>
      <c r="Q14" s="17">
        <v>87365.89861948519</v>
      </c>
      <c r="R14" s="17">
        <v>92604.986024881408</v>
      </c>
      <c r="S14" s="17">
        <v>94697.531433985801</v>
      </c>
      <c r="T14" s="17">
        <v>96540.217444934329</v>
      </c>
      <c r="U14" s="17">
        <v>98116.399760256027</v>
      </c>
      <c r="V14" s="17">
        <v>98513.069421813299</v>
      </c>
      <c r="W14" s="17">
        <v>99256.116773304486</v>
      </c>
      <c r="X14" s="17">
        <v>101251.60719118913</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144</v>
      </c>
      <c r="B16" s="100"/>
      <c r="C16" s="17">
        <v>67927.089958405588</v>
      </c>
      <c r="D16" s="17">
        <v>68638.910926837998</v>
      </c>
      <c r="E16" s="17">
        <v>70525.18917450447</v>
      </c>
      <c r="F16" s="17">
        <v>69451.014270832762</v>
      </c>
      <c r="G16" s="17">
        <v>72479.97538029078</v>
      </c>
      <c r="H16" s="17">
        <v>73788.686738298158</v>
      </c>
      <c r="I16" s="17">
        <v>75692.739721543447</v>
      </c>
      <c r="J16" s="17">
        <v>78395.134893159731</v>
      </c>
      <c r="K16" s="17">
        <v>80171.740442163937</v>
      </c>
      <c r="L16" s="17">
        <v>81801.544590603036</v>
      </c>
      <c r="M16" s="17">
        <v>81556.071069392929</v>
      </c>
      <c r="N16" s="17">
        <v>82449.51678383135</v>
      </c>
      <c r="O16" s="17">
        <v>83862.55464949974</v>
      </c>
      <c r="P16" s="17">
        <v>86141.085381682919</v>
      </c>
      <c r="Q16" s="17">
        <v>88402.105688892509</v>
      </c>
      <c r="R16" s="17">
        <v>93685.797739583373</v>
      </c>
      <c r="S16" s="17">
        <v>95828.528859189508</v>
      </c>
      <c r="T16" s="17">
        <v>97722.89388134265</v>
      </c>
      <c r="U16" s="17">
        <v>99348.233948689594</v>
      </c>
      <c r="V16" s="17">
        <v>99799.697800977476</v>
      </c>
      <c r="W16" s="17">
        <v>100595.67337178146</v>
      </c>
      <c r="X16" s="17">
        <v>102643.98119821321</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1831.98506281</v>
      </c>
      <c r="L22" s="5">
        <v>3071.4842227899999</v>
      </c>
      <c r="M22" s="5">
        <v>3071.4842227899999</v>
      </c>
      <c r="N22" s="5">
        <v>3071.4842227899999</v>
      </c>
      <c r="O22" s="5">
        <v>5371.2876442900006</v>
      </c>
      <c r="P22" s="5">
        <v>5371.2876442900006</v>
      </c>
      <c r="Q22" s="5">
        <v>5585.6744780500003</v>
      </c>
      <c r="R22" s="5">
        <v>6498.7917649700003</v>
      </c>
      <c r="S22" s="5">
        <v>7587.7288019899997</v>
      </c>
      <c r="T22" s="5">
        <v>7587.7288019899997</v>
      </c>
      <c r="U22" s="5">
        <v>7878.2881181900002</v>
      </c>
      <c r="V22" s="5">
        <v>8031.3459602900002</v>
      </c>
      <c r="W22" s="5">
        <v>8031.3459602900002</v>
      </c>
      <c r="X22" s="5">
        <v>8740.272452090001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2587.8199190455998</v>
      </c>
      <c r="O24" s="5">
        <v>2655.1418380190999</v>
      </c>
      <c r="P24" s="5">
        <v>2936.4208818789002</v>
      </c>
      <c r="Q24" s="5">
        <v>3152.9574602487996</v>
      </c>
      <c r="R24" s="5">
        <v>3211.3363466935998</v>
      </c>
      <c r="S24" s="5">
        <v>3245.6323667491997</v>
      </c>
      <c r="T24" s="5">
        <v>3282.7365248216997</v>
      </c>
      <c r="U24" s="5">
        <v>3325.4074856965999</v>
      </c>
      <c r="V24" s="5">
        <v>3372.9802997285997</v>
      </c>
      <c r="W24" s="5">
        <v>3397.4954606926999</v>
      </c>
      <c r="X24" s="5">
        <v>3420.2446877272996</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1867.46</v>
      </c>
      <c r="M26" s="5">
        <v>1867.46</v>
      </c>
      <c r="N26" s="5">
        <v>1867.46</v>
      </c>
      <c r="O26" s="5">
        <v>2534.7890752300004</v>
      </c>
      <c r="P26" s="5">
        <v>2534.7890752300004</v>
      </c>
      <c r="Q26" s="5">
        <v>2534.7890752300004</v>
      </c>
      <c r="R26" s="5">
        <v>8014.78907523</v>
      </c>
      <c r="S26" s="5">
        <v>8014.78907523</v>
      </c>
      <c r="T26" s="5">
        <v>8014.78907523</v>
      </c>
      <c r="U26" s="5">
        <v>8014.78907523</v>
      </c>
      <c r="V26" s="5">
        <v>8014.78907523</v>
      </c>
      <c r="W26" s="5">
        <v>7907.9890752299998</v>
      </c>
      <c r="X26" s="5">
        <v>7859.6890752299996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2303.6009035000006</v>
      </c>
      <c r="J27" s="5">
        <v>2473.5320033700004</v>
      </c>
      <c r="K27" s="5">
        <v>2484.9879247700005</v>
      </c>
      <c r="L27" s="5">
        <v>2484.9879247700005</v>
      </c>
      <c r="M27" s="5">
        <v>2484.9879247700005</v>
      </c>
      <c r="N27" s="5">
        <v>2484.9879247700005</v>
      </c>
      <c r="O27" s="5">
        <v>2484.9879247700005</v>
      </c>
      <c r="P27" s="5">
        <v>2484.9879247700005</v>
      </c>
      <c r="Q27" s="5">
        <v>2484.9879247700005</v>
      </c>
      <c r="R27" s="5">
        <v>2484.9879247700005</v>
      </c>
      <c r="S27" s="5">
        <v>2484.9879247700005</v>
      </c>
      <c r="T27" s="5">
        <v>2484.9879247700005</v>
      </c>
      <c r="U27" s="5">
        <v>2484.9879247700005</v>
      </c>
      <c r="V27" s="5">
        <v>2484.9879247700005</v>
      </c>
      <c r="W27" s="5">
        <v>2484.9879247700005</v>
      </c>
      <c r="X27" s="5">
        <v>2484.9879247700005</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138</v>
      </c>
      <c r="B29" s="100"/>
      <c r="C29" s="17">
        <v>21153.864800438259</v>
      </c>
      <c r="D29" s="17">
        <v>21410.982556138555</v>
      </c>
      <c r="E29" s="17">
        <v>21811.597704462823</v>
      </c>
      <c r="F29" s="17">
        <v>20489.205407430403</v>
      </c>
      <c r="G29" s="17">
        <v>22670.276206597457</v>
      </c>
      <c r="H29" s="17">
        <v>22784.758427231915</v>
      </c>
      <c r="I29" s="17">
        <v>22967.936532190535</v>
      </c>
      <c r="J29" s="17">
        <v>23237.084209433135</v>
      </c>
      <c r="K29" s="17">
        <v>23682.738593609854</v>
      </c>
      <c r="L29" s="17">
        <v>23807.704098034374</v>
      </c>
      <c r="M29" s="17">
        <v>23858.068275438061</v>
      </c>
      <c r="N29" s="17">
        <v>23980.739477570376</v>
      </c>
      <c r="O29" s="17">
        <v>24353.57230264879</v>
      </c>
      <c r="P29" s="17">
        <v>24915.239884017814</v>
      </c>
      <c r="Q29" s="17">
        <v>25784.986705449541</v>
      </c>
      <c r="R29" s="17">
        <v>30190.497970008371</v>
      </c>
      <c r="S29" s="17">
        <v>31602.931894387817</v>
      </c>
      <c r="T29" s="17">
        <v>31941.065081372908</v>
      </c>
      <c r="U29" s="17">
        <v>32518.11096223602</v>
      </c>
      <c r="V29" s="17">
        <v>32957.025545092067</v>
      </c>
      <c r="W29" s="17">
        <v>33277.946563059835</v>
      </c>
      <c r="X29" s="17">
        <v>34360.469995248219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144</v>
      </c>
      <c r="B31" s="100"/>
      <c r="C31" s="17">
        <v>21247.104800438261</v>
      </c>
      <c r="D31" s="17">
        <v>21519.952774953999</v>
      </c>
      <c r="E31" s="17">
        <v>21937.339431190914</v>
      </c>
      <c r="F31" s="17">
        <v>20630.751776129982</v>
      </c>
      <c r="G31" s="17">
        <v>22827.852208121396</v>
      </c>
      <c r="H31" s="17">
        <v>22957.355512631442</v>
      </c>
      <c r="I31" s="17">
        <v>23157.698826151263</v>
      </c>
      <c r="J31" s="17">
        <v>23442.378471649921</v>
      </c>
      <c r="K31" s="17">
        <v>23907.42002854278</v>
      </c>
      <c r="L31" s="17">
        <v>24051.489798540188</v>
      </c>
      <c r="M31" s="17">
        <v>24119.37420508992</v>
      </c>
      <c r="N31" s="17">
        <v>24260.251246529111</v>
      </c>
      <c r="O31" s="17">
        <v>24651.179230004589</v>
      </c>
      <c r="P31" s="17">
        <v>25230.654540813011</v>
      </c>
      <c r="Q31" s="17">
        <v>26122.170674198733</v>
      </c>
      <c r="R31" s="17">
        <v>30544.718046569542</v>
      </c>
      <c r="S31" s="17">
        <v>31977.168651244563</v>
      </c>
      <c r="T31" s="17">
        <v>32336.778958627376</v>
      </c>
      <c r="U31" s="17">
        <v>32936.332453391813</v>
      </c>
      <c r="V31" s="17">
        <v>33395.927171825533</v>
      </c>
      <c r="W31" s="17">
        <v>33738.665168584761</v>
      </c>
      <c r="X31" s="17">
        <v>34842.062160830334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1921.3068880999999</v>
      </c>
      <c r="U37" s="5">
        <v>2163.8881708399999</v>
      </c>
      <c r="V37" s="5">
        <v>2163.8881708399999</v>
      </c>
      <c r="W37" s="5">
        <v>2163.8881708399999</v>
      </c>
      <c r="X37" s="5">
        <v>2163.8881708399999</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2235.2162664066</v>
      </c>
      <c r="S39" s="5">
        <v>2748.3342558166</v>
      </c>
      <c r="T39" s="5">
        <v>3461.5659074698997</v>
      </c>
      <c r="U39" s="5">
        <v>3485.1418095101999</v>
      </c>
      <c r="V39" s="5">
        <v>3512.7276466100998</v>
      </c>
      <c r="W39" s="5">
        <v>3527.9056594191998</v>
      </c>
      <c r="X39" s="5">
        <v>3578.1868296697999</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145</v>
      </c>
      <c r="B42" s="76" t="s">
        <v>121</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138</v>
      </c>
      <c r="B44" s="100"/>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25973.368166315347</v>
      </c>
      <c r="S44" s="17">
        <v>26289.521215295168</v>
      </c>
      <c r="T44" s="17">
        <v>26451.136921060242</v>
      </c>
      <c r="U44" s="17">
        <v>26963.260234699999</v>
      </c>
      <c r="V44" s="17">
        <v>27097.71831577917</v>
      </c>
      <c r="W44" s="17">
        <v>27468.624989067695</v>
      </c>
      <c r="X44" s="17">
        <v>27878.617209552987</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144</v>
      </c>
      <c r="B46" s="100"/>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26290.768109532724</v>
      </c>
      <c r="S46" s="17">
        <v>26614.954330275075</v>
      </c>
      <c r="T46" s="17">
        <v>26785.943807007632</v>
      </c>
      <c r="U46" s="17">
        <v>27306.286743477995</v>
      </c>
      <c r="V46" s="17">
        <v>27451.524992454903</v>
      </c>
      <c r="W46" s="17">
        <v>27831.601843286291</v>
      </c>
      <c r="X46" s="17">
        <v>28250.122475664873</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447.82379980679997</v>
      </c>
      <c r="O54" s="5">
        <v>836.2889856498</v>
      </c>
      <c r="P54" s="5">
        <v>797.3642801359</v>
      </c>
      <c r="Q54" s="5">
        <v>926.76318186089998</v>
      </c>
      <c r="R54" s="5">
        <v>1002.5220705969</v>
      </c>
      <c r="S54" s="5">
        <v>1025.5767306939999</v>
      </c>
      <c r="T54" s="5">
        <v>1184.3978808735001</v>
      </c>
      <c r="U54" s="5">
        <v>1389.5523309639</v>
      </c>
      <c r="V54" s="5">
        <v>1999.3154533218999</v>
      </c>
      <c r="W54" s="5">
        <v>2018.8227865817998</v>
      </c>
      <c r="X54" s="5">
        <v>2036.5571838670999</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7183.7315882499988</v>
      </c>
      <c r="U56" s="5">
        <v>7183.7315882499988</v>
      </c>
      <c r="V56" s="5">
        <v>7118.3725999999988</v>
      </c>
      <c r="W56" s="5">
        <v>6830.0725999999995</v>
      </c>
      <c r="X56" s="5">
        <v>6830.0725999999995</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138</v>
      </c>
      <c r="B59" s="100"/>
      <c r="C59" s="17">
        <v>16992.834378371794</v>
      </c>
      <c r="D59" s="17">
        <v>17173.901059840824</v>
      </c>
      <c r="E59" s="17">
        <v>17701.237722418686</v>
      </c>
      <c r="F59" s="17">
        <v>17811.465257623917</v>
      </c>
      <c r="G59" s="17">
        <v>18012.380623097943</v>
      </c>
      <c r="H59" s="17">
        <v>18521.628629346131</v>
      </c>
      <c r="I59" s="17">
        <v>19246.801166098467</v>
      </c>
      <c r="J59" s="17">
        <v>19971.447760063358</v>
      </c>
      <c r="K59" s="17">
        <v>20574.559822381583</v>
      </c>
      <c r="L59" s="17">
        <v>20848.489780857468</v>
      </c>
      <c r="M59" s="17">
        <v>20562.424043644431</v>
      </c>
      <c r="N59" s="17">
        <v>20453.588438132992</v>
      </c>
      <c r="O59" s="17">
        <v>20672.679412215759</v>
      </c>
      <c r="P59" s="17">
        <v>22448.248575203495</v>
      </c>
      <c r="Q59" s="17">
        <v>23050.393675476607</v>
      </c>
      <c r="R59" s="17">
        <v>23794.862552450952</v>
      </c>
      <c r="S59" s="17">
        <v>24132.268278245407</v>
      </c>
      <c r="T59" s="17">
        <v>25329.78530497718</v>
      </c>
      <c r="U59" s="17">
        <v>25756.039739726846</v>
      </c>
      <c r="V59" s="17">
        <v>25575.533539941243</v>
      </c>
      <c r="W59" s="17">
        <v>25686.021808187288</v>
      </c>
      <c r="X59" s="17">
        <v>26079.674737561269</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144</v>
      </c>
      <c r="B61" s="100"/>
      <c r="C61" s="17">
        <v>17077.464378371795</v>
      </c>
      <c r="D61" s="17">
        <v>17271.279042024158</v>
      </c>
      <c r="E61" s="17">
        <v>17810.820152552369</v>
      </c>
      <c r="F61" s="17">
        <v>17933.343936648223</v>
      </c>
      <c r="G61" s="17">
        <v>18148.415183504141</v>
      </c>
      <c r="H61" s="17">
        <v>18668.949529494388</v>
      </c>
      <c r="I61" s="17">
        <v>19406.889480864298</v>
      </c>
      <c r="J61" s="17">
        <v>20144.063639656692</v>
      </c>
      <c r="K61" s="17">
        <v>20761.092461605931</v>
      </c>
      <c r="L61" s="17">
        <v>21047.545502084376</v>
      </c>
      <c r="M61" s="17">
        <v>20775.683400636321</v>
      </c>
      <c r="N61" s="17">
        <v>20681.091599885935</v>
      </c>
      <c r="O61" s="17">
        <v>20912.508041220117</v>
      </c>
      <c r="P61" s="17">
        <v>22701.085179331065</v>
      </c>
      <c r="Q61" s="17">
        <v>23316.833827543956</v>
      </c>
      <c r="R61" s="17">
        <v>24075.18846392215</v>
      </c>
      <c r="S61" s="17">
        <v>24429.258535297988</v>
      </c>
      <c r="T61" s="17">
        <v>25642.029879536614</v>
      </c>
      <c r="U61" s="17">
        <v>26082.194262311456</v>
      </c>
      <c r="V61" s="17">
        <v>25920.206183720096</v>
      </c>
      <c r="W61" s="17">
        <v>26047.822157639879</v>
      </c>
      <c r="X61" s="17">
        <v>26458.665999080105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890.14934232000007</v>
      </c>
      <c r="T67" s="5">
        <v>1392.2555727599999</v>
      </c>
      <c r="U67" s="5">
        <v>1392.2555727599999</v>
      </c>
      <c r="V67" s="5">
        <v>1392.2555727599999</v>
      </c>
      <c r="W67" s="5">
        <v>1392.2555727599999</v>
      </c>
      <c r="X67" s="5">
        <v>1392.2555727599999</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727.59358496139998</v>
      </c>
      <c r="O69" s="5">
        <v>731.58405434559995</v>
      </c>
      <c r="P69" s="5">
        <v>735.3893237579</v>
      </c>
      <c r="Q69" s="5">
        <v>716.15285521340002</v>
      </c>
      <c r="R69" s="5">
        <v>1742.9666385651001</v>
      </c>
      <c r="S69" s="5">
        <v>1749.0271274347001</v>
      </c>
      <c r="T69" s="5">
        <v>1920.6012311284001</v>
      </c>
      <c r="U69" s="5">
        <v>1928.3757975190999</v>
      </c>
      <c r="V69" s="5">
        <v>1937.2986974952</v>
      </c>
      <c r="W69" s="5">
        <v>1941.1963702225999</v>
      </c>
      <c r="X69" s="5">
        <v>1945.0729067877</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2053.72785767</v>
      </c>
      <c r="P71" s="5">
        <v>1827.5278576699998</v>
      </c>
      <c r="Q71" s="5">
        <v>1827.5278576699998</v>
      </c>
      <c r="R71" s="5">
        <v>1747.0278576699998</v>
      </c>
      <c r="S71" s="5">
        <v>1694.5278576699998</v>
      </c>
      <c r="T71" s="5">
        <v>1628.52785767</v>
      </c>
      <c r="U71" s="5">
        <v>1628.52785767</v>
      </c>
      <c r="V71" s="5">
        <v>1571.82785767</v>
      </c>
      <c r="W71" s="5">
        <v>1532.82785767</v>
      </c>
      <c r="X71" s="5">
        <v>1532.82785767</v>
      </c>
    </row>
    <row r="72" spans="1:24">
      <c r="A72" s="6" t="s">
        <v>147</v>
      </c>
      <c r="B72" s="76" t="s">
        <v>121</v>
      </c>
      <c r="C72" s="5">
        <v>378</v>
      </c>
      <c r="D72" s="5">
        <v>378</v>
      </c>
      <c r="E72" s="5">
        <v>378</v>
      </c>
      <c r="F72" s="5">
        <v>378</v>
      </c>
      <c r="G72" s="5">
        <v>378</v>
      </c>
      <c r="H72" s="5">
        <v>378</v>
      </c>
      <c r="I72" s="5">
        <v>378</v>
      </c>
      <c r="J72" s="5">
        <v>378</v>
      </c>
      <c r="K72" s="5">
        <v>378</v>
      </c>
      <c r="L72" s="5">
        <v>378</v>
      </c>
      <c r="M72" s="5">
        <v>420.53600031999997</v>
      </c>
      <c r="N72" s="5">
        <v>845.40327243000002</v>
      </c>
      <c r="O72" s="5">
        <v>1582.23214233</v>
      </c>
      <c r="P72" s="5">
        <v>1582.23214233</v>
      </c>
      <c r="Q72" s="5">
        <v>1582.23214233</v>
      </c>
      <c r="R72" s="5">
        <v>1582.23214233</v>
      </c>
      <c r="S72" s="5">
        <v>1582.23214233</v>
      </c>
      <c r="T72" s="5">
        <v>1582.23214233</v>
      </c>
      <c r="U72" s="5">
        <v>1582.23214233</v>
      </c>
      <c r="V72" s="5">
        <v>1582.23214233</v>
      </c>
      <c r="W72" s="5">
        <v>1582.23214233</v>
      </c>
      <c r="X72" s="5">
        <v>1582.23214233</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138</v>
      </c>
      <c r="B74" s="100"/>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6985.006008321323</v>
      </c>
      <c r="N74" s="17">
        <v>7668.0808981325845</v>
      </c>
      <c r="O74" s="17">
        <v>8242.6839010697622</v>
      </c>
      <c r="P74" s="17">
        <v>8044.3986520004619</v>
      </c>
      <c r="Q74" s="17">
        <v>8064.8797931833051</v>
      </c>
      <c r="R74" s="17">
        <v>8245.6994063515012</v>
      </c>
      <c r="S74" s="17">
        <v>8258.6688955154368</v>
      </c>
      <c r="T74" s="17">
        <v>8389.7453243585733</v>
      </c>
      <c r="U74" s="17">
        <v>8439.85332754716</v>
      </c>
      <c r="V74" s="17">
        <v>8433.6418963637261</v>
      </c>
      <c r="W74" s="17">
        <v>8476.7983851733188</v>
      </c>
      <c r="X74" s="17">
        <v>8569.1380417332239</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144</v>
      </c>
      <c r="B76" s="100"/>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7060.3304216627248</v>
      </c>
      <c r="N76" s="17">
        <v>7748.2884392408796</v>
      </c>
      <c r="O76" s="17">
        <v>8327.2789207973492</v>
      </c>
      <c r="P76" s="17">
        <v>8132.4498168914915</v>
      </c>
      <c r="Q76" s="17">
        <v>8157.7401771154846</v>
      </c>
      <c r="R76" s="17">
        <v>8342.8115401870145</v>
      </c>
      <c r="S76" s="17">
        <v>8361.0676503849609</v>
      </c>
      <c r="T76" s="17">
        <v>8497.4796274441524</v>
      </c>
      <c r="U76" s="17">
        <v>8551.912018040648</v>
      </c>
      <c r="V76" s="17">
        <v>8550.283075487152</v>
      </c>
      <c r="W76" s="17">
        <v>8598.1207467721615</v>
      </c>
      <c r="X76" s="17">
        <v>8696.3905270520481</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686.68017500999997</v>
      </c>
      <c r="G86" s="5">
        <v>808.93737151000005</v>
      </c>
      <c r="H86" s="5">
        <v>939.53792727999996</v>
      </c>
      <c r="I86" s="5">
        <v>1081.07825327</v>
      </c>
      <c r="J86" s="5">
        <v>1170.18661739</v>
      </c>
      <c r="K86" s="5">
        <v>1351.42594831</v>
      </c>
      <c r="L86" s="5">
        <v>1489.82944699</v>
      </c>
      <c r="M86" s="5">
        <v>1492.9500000099999</v>
      </c>
      <c r="N86" s="5">
        <v>1492.9500000099999</v>
      </c>
      <c r="O86" s="5">
        <v>1492.9500000099999</v>
      </c>
      <c r="P86" s="5">
        <v>1492.9500000099999</v>
      </c>
      <c r="Q86" s="5">
        <v>1492.9500000099999</v>
      </c>
      <c r="R86" s="5">
        <v>1492.95</v>
      </c>
      <c r="S86" s="5">
        <v>1492.95</v>
      </c>
      <c r="T86" s="5">
        <v>1492.95</v>
      </c>
      <c r="U86" s="5">
        <v>1492.95</v>
      </c>
      <c r="V86" s="5">
        <v>1492.95</v>
      </c>
      <c r="W86" s="5">
        <v>1492.95</v>
      </c>
      <c r="X86" s="5">
        <v>1492.9500000099999</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138</v>
      </c>
      <c r="B89" s="100"/>
      <c r="C89" s="17">
        <v>3203.9443533131016</v>
      </c>
      <c r="D89" s="17">
        <v>3212.6825845115404</v>
      </c>
      <c r="E89" s="17">
        <v>3221.9422359284581</v>
      </c>
      <c r="F89" s="17">
        <v>3339.7040108835508</v>
      </c>
      <c r="G89" s="17">
        <v>3466.1714731394036</v>
      </c>
      <c r="H89" s="17">
        <v>3599.3151430413968</v>
      </c>
      <c r="I89" s="17">
        <v>3742.6367736679172</v>
      </c>
      <c r="J89" s="17">
        <v>3983.714119435725</v>
      </c>
      <c r="K89" s="17">
        <v>4169.4427387185251</v>
      </c>
      <c r="L89" s="17">
        <v>4315.048643266311</v>
      </c>
      <c r="M89" s="17">
        <v>4317.7920661591961</v>
      </c>
      <c r="N89" s="17">
        <v>4319.1592716454743</v>
      </c>
      <c r="O89" s="17">
        <v>4326.8025674387709</v>
      </c>
      <c r="P89" s="17">
        <v>4336.3496267237297</v>
      </c>
      <c r="Q89" s="17">
        <v>4360.817577427837</v>
      </c>
      <c r="R89" s="17">
        <v>4400.5579297552276</v>
      </c>
      <c r="S89" s="17">
        <v>4414.1411505419719</v>
      </c>
      <c r="T89" s="17">
        <v>4428.4848131654217</v>
      </c>
      <c r="U89" s="17">
        <v>4439.1354960459939</v>
      </c>
      <c r="V89" s="17">
        <v>4449.1501246370917</v>
      </c>
      <c r="W89" s="17">
        <v>4346.7250278163556</v>
      </c>
      <c r="X89" s="17">
        <v>4363.7072070934264</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144</v>
      </c>
      <c r="B91" s="100"/>
      <c r="C91" s="17">
        <v>3233.4543533131018</v>
      </c>
      <c r="D91" s="17">
        <v>3242.2165922273016</v>
      </c>
      <c r="E91" s="17">
        <v>3251.7357632368817</v>
      </c>
      <c r="F91" s="17">
        <v>3369.6750351585183</v>
      </c>
      <c r="G91" s="17">
        <v>3496.2537532601332</v>
      </c>
      <c r="H91" s="17">
        <v>3629.4865775530357</v>
      </c>
      <c r="I91" s="17">
        <v>3773.0016092581873</v>
      </c>
      <c r="J91" s="17">
        <v>4013.5395502265901</v>
      </c>
      <c r="K91" s="17">
        <v>4199.9531307231309</v>
      </c>
      <c r="L91" s="17">
        <v>4346.1772736765388</v>
      </c>
      <c r="M91" s="17">
        <v>4349.0623043962059</v>
      </c>
      <c r="N91" s="17">
        <v>4350.5836161033121</v>
      </c>
      <c r="O91" s="17">
        <v>4358.3224385594258</v>
      </c>
      <c r="P91" s="17">
        <v>4368.0241417286788</v>
      </c>
      <c r="Q91" s="17">
        <v>4392.6521910444453</v>
      </c>
      <c r="R91" s="17">
        <v>4432.3115793719362</v>
      </c>
      <c r="S91" s="17">
        <v>4446.0796919869126</v>
      </c>
      <c r="T91" s="17">
        <v>4460.6616087268676</v>
      </c>
      <c r="U91" s="17">
        <v>4471.5084714676714</v>
      </c>
      <c r="V91" s="17">
        <v>4481.7563774897917</v>
      </c>
      <c r="W91" s="17">
        <v>4379.4634554983841</v>
      </c>
      <c r="X91" s="17">
        <v>4396.7400355858354</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597656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7296.5000000400014</v>
      </c>
      <c r="L8" s="5">
        <v>7296.5000000400014</v>
      </c>
      <c r="M8" s="5">
        <v>7296.5000000400014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3795.3277430359999</v>
      </c>
      <c r="O9" s="5">
        <v>3863.8022435545995</v>
      </c>
      <c r="P9" s="5">
        <v>5099.3278830053005</v>
      </c>
      <c r="Q9" s="5">
        <v>5595.5782041232997</v>
      </c>
      <c r="R9" s="5">
        <v>7998.8698028808985</v>
      </c>
      <c r="S9" s="5">
        <v>8620.7239081569987</v>
      </c>
      <c r="T9" s="5">
        <v>9214.0835852435994</v>
      </c>
      <c r="U9" s="5">
        <v>10997.284543109698</v>
      </c>
      <c r="V9" s="5">
        <v>11116.445408612499</v>
      </c>
      <c r="W9" s="5">
        <v>11880.625408601201</v>
      </c>
      <c r="X9" s="5">
        <v>13908.080667117601</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10206.388175009999</v>
      </c>
      <c r="G11" s="5">
        <v>10328.64537151</v>
      </c>
      <c r="H11" s="5">
        <v>11029.006564869998</v>
      </c>
      <c r="I11" s="5">
        <v>11895.104501039998</v>
      </c>
      <c r="J11" s="5">
        <v>12498.219885299997</v>
      </c>
      <c r="K11" s="5">
        <v>14380.870438259997</v>
      </c>
      <c r="L11" s="5">
        <v>15301.347033619997</v>
      </c>
      <c r="M11" s="5">
        <v>15335.842959509997</v>
      </c>
      <c r="N11" s="5">
        <v>15535.331212439996</v>
      </c>
      <c r="O11" s="5">
        <v>16599.831752849997</v>
      </c>
      <c r="P11" s="5">
        <v>16521.13175285</v>
      </c>
      <c r="Q11" s="5">
        <v>16602.119054340001</v>
      </c>
      <c r="R11" s="5">
        <v>20382.515101919998</v>
      </c>
      <c r="S11" s="5">
        <v>21721.928639560003</v>
      </c>
      <c r="T11" s="5">
        <v>26240.077060269999</v>
      </c>
      <c r="U11" s="5">
        <v>25631.077060269999</v>
      </c>
      <c r="V11" s="5">
        <v>25492.82967318</v>
      </c>
      <c r="W11" s="5">
        <v>25181.543824959997</v>
      </c>
      <c r="X11" s="5">
        <v>25133.243824959995</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6768.5189730200009</v>
      </c>
      <c r="J12" s="5">
        <v>8307.1257374200013</v>
      </c>
      <c r="K12" s="5">
        <v>8566.819527900001</v>
      </c>
      <c r="L12" s="5">
        <v>8893.002737750001</v>
      </c>
      <c r="M12" s="5">
        <v>9035.9258200500008</v>
      </c>
      <c r="N12" s="5">
        <v>9078.002737750001</v>
      </c>
      <c r="O12" s="5">
        <v>13788.01907749</v>
      </c>
      <c r="P12" s="5">
        <v>14197.768236920001</v>
      </c>
      <c r="Q12" s="5">
        <v>14197.768236920001</v>
      </c>
      <c r="R12" s="5">
        <v>17328.555236569999</v>
      </c>
      <c r="S12" s="5">
        <v>17328.555236569999</v>
      </c>
      <c r="T12" s="5">
        <v>18335.253063700002</v>
      </c>
      <c r="U12" s="5">
        <v>18184.953063699999</v>
      </c>
      <c r="V12" s="5">
        <v>18749.688956440001</v>
      </c>
      <c r="W12" s="5">
        <v>20369.487743220001</v>
      </c>
      <c r="X12" s="5">
        <v>20369.487743220001</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138</v>
      </c>
      <c r="B14" s="100"/>
      <c r="C14" s="17">
        <v>67484.579958405593</v>
      </c>
      <c r="D14" s="17">
        <v>68156.916268795147</v>
      </c>
      <c r="E14" s="17">
        <v>70001.280471854043</v>
      </c>
      <c r="F14" s="17">
        <v>68887.460571110219</v>
      </c>
      <c r="G14" s="17">
        <v>71562.892360106605</v>
      </c>
      <c r="H14" s="17">
        <v>72794.356232082966</v>
      </c>
      <c r="I14" s="17">
        <v>74565.142571402932</v>
      </c>
      <c r="J14" s="17">
        <v>77052.472411901472</v>
      </c>
      <c r="K14" s="17">
        <v>78970.609519413905</v>
      </c>
      <c r="L14" s="17">
        <v>79121.33470754468</v>
      </c>
      <c r="M14" s="17">
        <v>78787.78647272868</v>
      </c>
      <c r="N14" s="17">
        <v>79004.69987744937</v>
      </c>
      <c r="O14" s="17">
        <v>81987.93104848871</v>
      </c>
      <c r="P14" s="17">
        <v>83870.243579885428</v>
      </c>
      <c r="Q14" s="17">
        <v>85572.683540055179</v>
      </c>
      <c r="R14" s="17">
        <v>91488.517137071409</v>
      </c>
      <c r="S14" s="17">
        <v>93716.973149695797</v>
      </c>
      <c r="T14" s="17">
        <v>98978.888643094324</v>
      </c>
      <c r="U14" s="17">
        <v>100764.62354294601</v>
      </c>
      <c r="V14" s="17">
        <v>100979.8806117233</v>
      </c>
      <c r="W14" s="17">
        <v>104165.64590387448</v>
      </c>
      <c r="X14" s="17">
        <v>107384.16002490913</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144</v>
      </c>
      <c r="B16" s="100"/>
      <c r="C16" s="17">
        <v>67927.089958405588</v>
      </c>
      <c r="D16" s="17">
        <v>68638.910926837998</v>
      </c>
      <c r="E16" s="17">
        <v>70525.18917450447</v>
      </c>
      <c r="F16" s="17">
        <v>69451.014270832762</v>
      </c>
      <c r="G16" s="17">
        <v>72167.769244890776</v>
      </c>
      <c r="H16" s="17">
        <v>73436.576940658168</v>
      </c>
      <c r="I16" s="17">
        <v>75248.864268183446</v>
      </c>
      <c r="J16" s="17">
        <v>77776.192996129743</v>
      </c>
      <c r="K16" s="17">
        <v>79739.967302073943</v>
      </c>
      <c r="L16" s="17">
        <v>79934.563969803028</v>
      </c>
      <c r="M16" s="17">
        <v>79644.650748402928</v>
      </c>
      <c r="N16" s="17">
        <v>79907.632143351351</v>
      </c>
      <c r="O16" s="17">
        <v>82933.171791239758</v>
      </c>
      <c r="P16" s="17">
        <v>84858.042850432917</v>
      </c>
      <c r="Q16" s="17">
        <v>86608.890609462498</v>
      </c>
      <c r="R16" s="17">
        <v>92569.328851773374</v>
      </c>
      <c r="S16" s="17">
        <v>94847.970574899504</v>
      </c>
      <c r="T16" s="17">
        <v>100161.56507950264</v>
      </c>
      <c r="U16" s="17">
        <v>101996.45773137957</v>
      </c>
      <c r="V16" s="17">
        <v>102266.50899088748</v>
      </c>
      <c r="W16" s="17">
        <v>105505.20250235146</v>
      </c>
      <c r="X16" s="17">
        <v>108776.5340319332</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3367.2860350689002</v>
      </c>
      <c r="Q24" s="5">
        <v>3683.1093337087996</v>
      </c>
      <c r="R24" s="5">
        <v>4917.8378131335994</v>
      </c>
      <c r="S24" s="5">
        <v>5002.2934644592005</v>
      </c>
      <c r="T24" s="5">
        <v>5084.2013587517004</v>
      </c>
      <c r="U24" s="5">
        <v>5682.9624570765991</v>
      </c>
      <c r="V24" s="5">
        <v>5730.5352711085998</v>
      </c>
      <c r="W24" s="5">
        <v>6232.7031139327</v>
      </c>
      <c r="X24" s="5">
        <v>6255.4523409673002</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2650.2037156900005</v>
      </c>
      <c r="P26" s="5">
        <v>2850.2037156900005</v>
      </c>
      <c r="Q26" s="5">
        <v>2850.2037156900005</v>
      </c>
      <c r="R26" s="5">
        <v>4873.3637211699997</v>
      </c>
      <c r="S26" s="5">
        <v>4826.8637211699997</v>
      </c>
      <c r="T26" s="5">
        <v>5911.7550516900001</v>
      </c>
      <c r="U26" s="5">
        <v>5881.7550516900001</v>
      </c>
      <c r="V26" s="5">
        <v>5881.7550516900001</v>
      </c>
      <c r="W26" s="5">
        <v>5621.2550516899992</v>
      </c>
      <c r="X26" s="5">
        <v>5572.955051689999</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2360.2400823000007</v>
      </c>
      <c r="N27" s="5">
        <v>2402.3170000000005</v>
      </c>
      <c r="O27" s="5">
        <v>5873.5100434999995</v>
      </c>
      <c r="P27" s="5">
        <v>6283.2592029300004</v>
      </c>
      <c r="Q27" s="5">
        <v>6283.2592029300004</v>
      </c>
      <c r="R27" s="5">
        <v>8037.317</v>
      </c>
      <c r="S27" s="5">
        <v>8037.317</v>
      </c>
      <c r="T27" s="5">
        <v>8814.0148271300004</v>
      </c>
      <c r="U27" s="5">
        <v>8663.7148271299993</v>
      </c>
      <c r="V27" s="5">
        <v>9021.662305939999</v>
      </c>
      <c r="W27" s="5">
        <v>10641.461092719999</v>
      </c>
      <c r="X27" s="5">
        <v>10641.461092719999</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138</v>
      </c>
      <c r="B29" s="100"/>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22222.06921018806</v>
      </c>
      <c r="N29" s="17">
        <v>22369.799712330372</v>
      </c>
      <c r="O29" s="17">
        <v>23992.379303958787</v>
      </c>
      <c r="P29" s="17">
        <v>25649.736311547815</v>
      </c>
      <c r="Q29" s="17">
        <v>26404.383019489542</v>
      </c>
      <c r="R29" s="17">
        <v>29320.344392658371</v>
      </c>
      <c r="S29" s="17">
        <v>29647.500911287811</v>
      </c>
      <c r="T29" s="17">
        <v>31892.026992142906</v>
      </c>
      <c r="U29" s="17">
        <v>32554.303694256017</v>
      </c>
      <c r="V29" s="17">
        <v>33198.107913822067</v>
      </c>
      <c r="W29" s="17">
        <v>35462.78040042983</v>
      </c>
      <c r="X29" s="17">
        <v>35836.377340818217</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144</v>
      </c>
      <c r="B31" s="100"/>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22483.375139839918</v>
      </c>
      <c r="N31" s="17">
        <v>22649.311481289107</v>
      </c>
      <c r="O31" s="17">
        <v>24289.986231314586</v>
      </c>
      <c r="P31" s="17">
        <v>25965.150968343012</v>
      </c>
      <c r="Q31" s="17">
        <v>26741.566988238734</v>
      </c>
      <c r="R31" s="17">
        <v>29674.564469219542</v>
      </c>
      <c r="S31" s="17">
        <v>30021.737668144557</v>
      </c>
      <c r="T31" s="17">
        <v>32287.740869397374</v>
      </c>
      <c r="U31" s="17">
        <v>32972.525185411811</v>
      </c>
      <c r="V31" s="17">
        <v>33637.009540555533</v>
      </c>
      <c r="W31" s="17">
        <v>35923.499005954756</v>
      </c>
      <c r="X31" s="17">
        <v>36317.969506400332</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1243.8649691948999</v>
      </c>
      <c r="Q39" s="5">
        <v>1427.8220702007</v>
      </c>
      <c r="R39" s="5">
        <v>2198.8631220565999</v>
      </c>
      <c r="S39" s="5">
        <v>2291.6594943465998</v>
      </c>
      <c r="T39" s="5">
        <v>2309.8727520098996</v>
      </c>
      <c r="U39" s="5">
        <v>3455.3490887302</v>
      </c>
      <c r="V39" s="5">
        <v>3482.9349258300999</v>
      </c>
      <c r="W39" s="5">
        <v>3629.0482775391997</v>
      </c>
      <c r="X39" s="5">
        <v>3643.6311459897997</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3069.4508618899999</v>
      </c>
      <c r="L41" s="5">
        <v>3496.3072462499999</v>
      </c>
      <c r="M41" s="5">
        <v>3496.3072462499999</v>
      </c>
      <c r="N41" s="5">
        <v>3496.3072462499999</v>
      </c>
      <c r="O41" s="5">
        <v>3496.3072462499999</v>
      </c>
      <c r="P41" s="5">
        <v>3496.3072462499999</v>
      </c>
      <c r="Q41" s="5">
        <v>3496.3072462499999</v>
      </c>
      <c r="R41" s="5">
        <v>4921.6080000000002</v>
      </c>
      <c r="S41" s="5">
        <v>6445.3325065200006</v>
      </c>
      <c r="T41" s="5">
        <v>8135.0048923900004</v>
      </c>
      <c r="U41" s="5">
        <v>8135.0048923900004</v>
      </c>
      <c r="V41" s="5">
        <v>8328.9753933499996</v>
      </c>
      <c r="W41" s="5">
        <v>8328.9753933499996</v>
      </c>
      <c r="X41" s="5">
        <v>8328.9753933499996</v>
      </c>
    </row>
    <row r="42" spans="1:24">
      <c r="A42" s="6" t="s">
        <v>145</v>
      </c>
      <c r="B42" s="76" t="s">
        <v>121</v>
      </c>
      <c r="C42" s="5">
        <v>1971.8570000000002</v>
      </c>
      <c r="D42" s="5">
        <v>1971.8570000000002</v>
      </c>
      <c r="E42" s="5">
        <v>2381.857</v>
      </c>
      <c r="F42" s="5">
        <v>2381.857</v>
      </c>
      <c r="G42" s="5">
        <v>2381.857</v>
      </c>
      <c r="H42" s="5">
        <v>2381.857</v>
      </c>
      <c r="I42" s="5">
        <v>2788.6649730200002</v>
      </c>
      <c r="J42" s="5">
        <v>4017.2717374200006</v>
      </c>
      <c r="K42" s="5">
        <v>4116.9655278999999</v>
      </c>
      <c r="L42" s="5">
        <v>4283.1487377500007</v>
      </c>
      <c r="M42" s="5">
        <v>4283.1487377500007</v>
      </c>
      <c r="N42" s="5">
        <v>4283.1487377500007</v>
      </c>
      <c r="O42" s="5">
        <v>4283.1487377500007</v>
      </c>
      <c r="P42" s="5">
        <v>4283.1487377500007</v>
      </c>
      <c r="Q42" s="5">
        <v>4283.1487377500007</v>
      </c>
      <c r="R42" s="5">
        <v>4938.7012365700002</v>
      </c>
      <c r="S42" s="5">
        <v>4938.7012365700002</v>
      </c>
      <c r="T42" s="5">
        <v>4888.7012365700002</v>
      </c>
      <c r="U42" s="5">
        <v>4888.7012365700002</v>
      </c>
      <c r="V42" s="5">
        <v>5095.4896505000006</v>
      </c>
      <c r="W42" s="5">
        <v>5095.4896505000006</v>
      </c>
      <c r="X42" s="5">
        <v>5095.4896505000006</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138</v>
      </c>
      <c r="B44" s="100"/>
      <c r="C44" s="17">
        <v>18879.771660067749</v>
      </c>
      <c r="D44" s="17">
        <v>19064.10324627758</v>
      </c>
      <c r="E44" s="17">
        <v>20192.926200357379</v>
      </c>
      <c r="F44" s="17">
        <v>20347.908440142313</v>
      </c>
      <c r="G44" s="17">
        <v>20509.661711763434</v>
      </c>
      <c r="H44" s="17">
        <v>21018.173830705753</v>
      </c>
      <c r="I44" s="17">
        <v>21823.506113260988</v>
      </c>
      <c r="J44" s="17">
        <v>23250.61750955223</v>
      </c>
      <c r="K44" s="17">
        <v>23682.233367114422</v>
      </c>
      <c r="L44" s="17">
        <v>24476.610477862559</v>
      </c>
      <c r="M44" s="17">
        <v>24606.907384155667</v>
      </c>
      <c r="N44" s="17">
        <v>24756.007416447948</v>
      </c>
      <c r="O44" s="17">
        <v>24952.566707375612</v>
      </c>
      <c r="P44" s="17">
        <v>25403.191257979917</v>
      </c>
      <c r="Q44" s="17">
        <v>25739.225080917888</v>
      </c>
      <c r="R44" s="17">
        <v>27348.859258535347</v>
      </c>
      <c r="S44" s="17">
        <v>28568.415196915164</v>
      </c>
      <c r="T44" s="17">
        <v>29253.87800646024</v>
      </c>
      <c r="U44" s="17">
        <v>30645.320472039999</v>
      </c>
      <c r="V44" s="17">
        <v>31180.53746800917</v>
      </c>
      <c r="W44" s="17">
        <v>31682.379480197695</v>
      </c>
      <c r="X44" s="17">
        <v>32056.673398882984</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144</v>
      </c>
      <c r="B46" s="100"/>
      <c r="C46" s="17">
        <v>19081.911660067748</v>
      </c>
      <c r="D46" s="17">
        <v>19273.179773873329</v>
      </c>
      <c r="E46" s="17">
        <v>20410.346976675428</v>
      </c>
      <c r="F46" s="17">
        <v>20572.54183989891</v>
      </c>
      <c r="G46" s="17">
        <v>20741.119749095811</v>
      </c>
      <c r="H46" s="17">
        <v>21256.480075550287</v>
      </c>
      <c r="I46" s="17">
        <v>22068.886617589342</v>
      </c>
      <c r="J46" s="17">
        <v>23504.787686005926</v>
      </c>
      <c r="K46" s="17">
        <v>23943.690166497869</v>
      </c>
      <c r="L46" s="17">
        <v>24745.057021074506</v>
      </c>
      <c r="M46" s="17">
        <v>24882.611721607762</v>
      </c>
      <c r="N46" s="17">
        <v>25040.292866072115</v>
      </c>
      <c r="O46" s="17">
        <v>25244.257002918268</v>
      </c>
      <c r="P46" s="17">
        <v>25703.013587708658</v>
      </c>
      <c r="Q46" s="17">
        <v>26047.113031959871</v>
      </c>
      <c r="R46" s="17">
        <v>27666.259201752724</v>
      </c>
      <c r="S46" s="17">
        <v>28893.848311895072</v>
      </c>
      <c r="T46" s="17">
        <v>29588.684892407629</v>
      </c>
      <c r="U46" s="17">
        <v>30988.346980817994</v>
      </c>
      <c r="V46" s="17">
        <v>31534.344144684903</v>
      </c>
      <c r="W46" s="17">
        <v>32045.35633441629</v>
      </c>
      <c r="X46" s="17">
        <v>32428.17866499487</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263.2544837369</v>
      </c>
      <c r="S54" s="5">
        <v>286.309143834</v>
      </c>
      <c r="T54" s="5">
        <v>311.9814576535</v>
      </c>
      <c r="U54" s="5">
        <v>341.13851908390001</v>
      </c>
      <c r="V54" s="5">
        <v>373.99939686189998</v>
      </c>
      <c r="W54" s="5">
        <v>393.50673012179999</v>
      </c>
      <c r="X54" s="5">
        <v>1331.8592531871</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5745.03</v>
      </c>
      <c r="W56" s="5">
        <v>5456.73</v>
      </c>
      <c r="X56" s="5">
        <v>5456.73</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1864.537</v>
      </c>
      <c r="S57" s="5">
        <v>1864.537</v>
      </c>
      <c r="T57" s="5">
        <v>2144.5370000000003</v>
      </c>
      <c r="U57" s="5">
        <v>2144.5370000000003</v>
      </c>
      <c r="V57" s="5">
        <v>2144.5370000000003</v>
      </c>
      <c r="W57" s="5">
        <v>2144.5370000000003</v>
      </c>
      <c r="X57" s="5">
        <v>2144.5370000000003</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138</v>
      </c>
      <c r="B59" s="100"/>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20851.591378536606</v>
      </c>
      <c r="R59" s="17">
        <v>21563.094965590954</v>
      </c>
      <c r="S59" s="17">
        <v>21900.500691385409</v>
      </c>
      <c r="T59" s="17">
        <v>22418.16729350718</v>
      </c>
      <c r="U59" s="17">
        <v>22248.424339596851</v>
      </c>
      <c r="V59" s="17">
        <v>21364.374883481243</v>
      </c>
      <c r="W59" s="17">
        <v>21474.863151727288</v>
      </c>
      <c r="X59" s="17">
        <v>22789.13420688127</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144</v>
      </c>
      <c r="B61" s="100"/>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21118.031530603956</v>
      </c>
      <c r="R61" s="17">
        <v>21843.420877062152</v>
      </c>
      <c r="S61" s="17">
        <v>22197.49094843799</v>
      </c>
      <c r="T61" s="17">
        <v>22730.411868066614</v>
      </c>
      <c r="U61" s="17">
        <v>22574.578862181461</v>
      </c>
      <c r="V61" s="17">
        <v>21709.047527260096</v>
      </c>
      <c r="W61" s="17">
        <v>21836.663501179879</v>
      </c>
      <c r="X61" s="17">
        <v>23168.125468400107</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244.65429248340001</v>
      </c>
      <c r="R69" s="5">
        <v>596.03057739509995</v>
      </c>
      <c r="S69" s="5">
        <v>1003.3926076647</v>
      </c>
      <c r="T69" s="5">
        <v>1469.1281468884001</v>
      </c>
      <c r="U69" s="5">
        <v>1476.9027132791</v>
      </c>
      <c r="V69" s="5">
        <v>1485.8256132552001</v>
      </c>
      <c r="W69" s="5">
        <v>1489.7232859825999</v>
      </c>
      <c r="X69" s="5">
        <v>2540.6301935276997</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2006.4771949499998</v>
      </c>
      <c r="P71" s="5">
        <v>1780.2771949499997</v>
      </c>
      <c r="Q71" s="5">
        <v>1780.2771949499997</v>
      </c>
      <c r="R71" s="5">
        <v>1925.46808951</v>
      </c>
      <c r="S71" s="5">
        <v>1726.9287571699999</v>
      </c>
      <c r="T71" s="5">
        <v>2869.9591559200003</v>
      </c>
      <c r="U71" s="5">
        <v>2710.9591559200003</v>
      </c>
      <c r="V71" s="5">
        <v>2570.7412678700007</v>
      </c>
      <c r="W71" s="5">
        <v>2808.2554196500005</v>
      </c>
      <c r="X71" s="5">
        <v>2808.2554196500005</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1616.82329624</v>
      </c>
      <c r="P72" s="5">
        <v>1616.82329624</v>
      </c>
      <c r="Q72" s="5">
        <v>1616.82329624</v>
      </c>
      <c r="R72" s="5">
        <v>2338</v>
      </c>
      <c r="S72" s="5">
        <v>2338</v>
      </c>
      <c r="T72" s="5">
        <v>2338</v>
      </c>
      <c r="U72" s="5">
        <v>2338</v>
      </c>
      <c r="V72" s="5">
        <v>2338</v>
      </c>
      <c r="W72" s="5">
        <v>2338</v>
      </c>
      <c r="X72" s="5">
        <v>2338</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138</v>
      </c>
      <c r="B74" s="100"/>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6407.3528022813225</v>
      </c>
      <c r="N74" s="17">
        <v>6416.9729275725849</v>
      </c>
      <c r="O74" s="17">
        <v>7446.3196941297638</v>
      </c>
      <c r="P74" s="17">
        <v>7248.0344450604607</v>
      </c>
      <c r="Q74" s="17">
        <v>7268.5155862433039</v>
      </c>
      <c r="R74" s="17">
        <v>7720.7652992915</v>
      </c>
      <c r="S74" s="17">
        <v>7978.3537905954372</v>
      </c>
      <c r="T74" s="17">
        <v>9110.5158232785743</v>
      </c>
      <c r="U74" s="17">
        <v>9001.6238264671611</v>
      </c>
      <c r="V74" s="17">
        <v>8911.8945072337265</v>
      </c>
      <c r="W74" s="17">
        <v>9231.5651478233194</v>
      </c>
      <c r="X74" s="17">
        <v>10370.935175363224</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144</v>
      </c>
      <c r="B76" s="100"/>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6482.6772156227244</v>
      </c>
      <c r="N76" s="17">
        <v>6497.18046868088</v>
      </c>
      <c r="O76" s="17">
        <v>7530.9147138573508</v>
      </c>
      <c r="P76" s="17">
        <v>7336.0856099514904</v>
      </c>
      <c r="Q76" s="17">
        <v>7361.3759701754834</v>
      </c>
      <c r="R76" s="17">
        <v>7817.8774331270124</v>
      </c>
      <c r="S76" s="17">
        <v>8080.7525454649613</v>
      </c>
      <c r="T76" s="17">
        <v>9218.2501263641534</v>
      </c>
      <c r="U76" s="17">
        <v>9113.6825169606491</v>
      </c>
      <c r="V76" s="17">
        <v>9028.5356863571524</v>
      </c>
      <c r="W76" s="17">
        <v>9352.8875094221621</v>
      </c>
      <c r="X76" s="17">
        <v>10498.187660682048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2653.0999999800001</v>
      </c>
      <c r="L83" s="5">
        <v>2653.0999999800001</v>
      </c>
      <c r="M83" s="5">
        <v>2653.0999999800001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37.069197852499997</v>
      </c>
      <c r="T84" s="5">
        <v>38.899869940100004</v>
      </c>
      <c r="U84" s="5">
        <v>40.931764939899999</v>
      </c>
      <c r="V84" s="5">
        <v>43.150201556699997</v>
      </c>
      <c r="W84" s="5">
        <v>135.64400102490001</v>
      </c>
      <c r="X84" s="5">
        <v>136.50773344570001</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686.68017500999997</v>
      </c>
      <c r="G86" s="5">
        <v>808.93737151000005</v>
      </c>
      <c r="H86" s="5">
        <v>939.53792727999996</v>
      </c>
      <c r="I86" s="5">
        <v>1075.59650104</v>
      </c>
      <c r="J86" s="5">
        <v>1153.7118852999999</v>
      </c>
      <c r="K86" s="5">
        <v>1308.5195763700001</v>
      </c>
      <c r="L86" s="5">
        <v>1412.88978737</v>
      </c>
      <c r="M86" s="5">
        <v>1493.3857132599999</v>
      </c>
      <c r="N86" s="5">
        <v>1692.8739661899999</v>
      </c>
      <c r="O86" s="5">
        <v>1970.1135959599999</v>
      </c>
      <c r="P86" s="5">
        <v>1970.1135959599999</v>
      </c>
      <c r="Q86" s="5">
        <v>2051.10089745</v>
      </c>
      <c r="R86" s="5">
        <v>2237.8452912399998</v>
      </c>
      <c r="S86" s="5">
        <v>2298.5736547000001</v>
      </c>
      <c r="T86" s="5">
        <v>2966.3279602699999</v>
      </c>
      <c r="U86" s="5">
        <v>2966.3279602699999</v>
      </c>
      <c r="V86" s="5">
        <v>2966.3279602699999</v>
      </c>
      <c r="W86" s="5">
        <v>2966.3279602699999</v>
      </c>
      <c r="X86" s="5">
        <v>2966.3279602699999</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138</v>
      </c>
      <c r="B89" s="100"/>
      <c r="C89" s="17">
        <v>3203.9443533131016</v>
      </c>
      <c r="D89" s="17">
        <v>3212.6825845115404</v>
      </c>
      <c r="E89" s="17">
        <v>3221.9422359284581</v>
      </c>
      <c r="F89" s="17">
        <v>3339.7040108835508</v>
      </c>
      <c r="G89" s="17">
        <v>3466.1714731394036</v>
      </c>
      <c r="H89" s="17">
        <v>3599.3151430413968</v>
      </c>
      <c r="I89" s="17">
        <v>3737.1550214379172</v>
      </c>
      <c r="J89" s="17">
        <v>3967.2393873457245</v>
      </c>
      <c r="K89" s="17">
        <v>4516.5363667785259</v>
      </c>
      <c r="L89" s="17">
        <v>4628.1089836463107</v>
      </c>
      <c r="M89" s="17">
        <v>4708.227779409196</v>
      </c>
      <c r="N89" s="17">
        <v>4909.0832378254736</v>
      </c>
      <c r="O89" s="17">
        <v>5193.9661633887708</v>
      </c>
      <c r="P89" s="17">
        <v>5203.5132226737296</v>
      </c>
      <c r="Q89" s="17">
        <v>5308.9684748678374</v>
      </c>
      <c r="R89" s="17">
        <v>5535.4532209952276</v>
      </c>
      <c r="S89" s="17">
        <v>5622.2025595119721</v>
      </c>
      <c r="T89" s="17">
        <v>6304.3005277054217</v>
      </c>
      <c r="U89" s="17">
        <v>6314.951210585994</v>
      </c>
      <c r="V89" s="17">
        <v>6324.9658391770918</v>
      </c>
      <c r="W89" s="17">
        <v>6314.0577236963554</v>
      </c>
      <c r="X89" s="17">
        <v>6331.0399029634273</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144</v>
      </c>
      <c r="B91" s="100"/>
      <c r="C91" s="17">
        <v>3233.4543533131018</v>
      </c>
      <c r="D91" s="17">
        <v>3242.2165922273016</v>
      </c>
      <c r="E91" s="17">
        <v>3251.7357632368817</v>
      </c>
      <c r="F91" s="17">
        <v>3369.6750351585183</v>
      </c>
      <c r="G91" s="17">
        <v>3496.2537532601332</v>
      </c>
      <c r="H91" s="17">
        <v>3629.4865775530357</v>
      </c>
      <c r="I91" s="17">
        <v>3767.5198570281873</v>
      </c>
      <c r="J91" s="17">
        <v>3997.0648181365896</v>
      </c>
      <c r="K91" s="17">
        <v>4547.0467587831317</v>
      </c>
      <c r="L91" s="17">
        <v>4659.2376140565384</v>
      </c>
      <c r="M91" s="17">
        <v>4739.4980176462059</v>
      </c>
      <c r="N91" s="17">
        <v>4940.5075822833114</v>
      </c>
      <c r="O91" s="17">
        <v>5225.4860345094257</v>
      </c>
      <c r="P91" s="17">
        <v>5235.1877376786788</v>
      </c>
      <c r="Q91" s="17">
        <v>5340.8030884844457</v>
      </c>
      <c r="R91" s="17">
        <v>5567.2068706119362</v>
      </c>
      <c r="S91" s="17">
        <v>5654.1411009569129</v>
      </c>
      <c r="T91" s="17">
        <v>6336.4773232668676</v>
      </c>
      <c r="U91" s="17">
        <v>6347.3241860076714</v>
      </c>
      <c r="V91" s="17">
        <v>6357.5720920297917</v>
      </c>
      <c r="W91" s="17">
        <v>6346.7961513783839</v>
      </c>
      <c r="X91" s="17">
        <v>6364.0727314558362</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97441.080099263752</v>
      </c>
      <c r="D4" s="5">
        <v>94965.320393621776</v>
      </c>
      <c r="E4" s="5">
        <v>95186.160739487386</v>
      </c>
      <c r="F4" s="5">
        <v>91935.315056192136</v>
      </c>
      <c r="G4" s="5">
        <v>90137.284738914721</v>
      </c>
      <c r="H4" s="5">
        <v>86445.351879895548</v>
      </c>
      <c r="I4" s="5">
        <v>86824.622186011038</v>
      </c>
      <c r="J4" s="5">
        <v>79637.542336567625</v>
      </c>
      <c r="K4" s="5">
        <v>78768.530340088066</v>
      </c>
      <c r="L4" s="5">
        <v>83157.710535976337</v>
      </c>
      <c r="M4" s="5">
        <v>82882.512738849211</v>
      </c>
      <c r="N4" s="5">
        <v>68858.618157504287</v>
      </c>
      <c r="O4" s="5">
        <v>69724.47502180835</v>
      </c>
      <c r="P4" s="5">
        <v>70036.991988591704</v>
      </c>
      <c r="Q4" s="5">
        <v>47518.275563425872</v>
      </c>
      <c r="R4" s="5">
        <v>44110.304486057423</v>
      </c>
      <c r="S4" s="5">
        <v>37881.477423007527</v>
      </c>
      <c r="T4" s="5">
        <v>38083.000600616826</v>
      </c>
      <c r="U4" s="5">
        <v>38097.51007084256</v>
      </c>
      <c r="V4" s="5">
        <v>38111.097722323415</v>
      </c>
      <c r="W4" s="5">
        <v>38136.747589489569</v>
      </c>
      <c r="AA4" s="83"/>
    </row>
    <row r="5" spans="1:27">
      <c r="A5" s="6" t="s">
        <v>77</v>
      </c>
      <c r="B5" s="6" t="s">
        <v>114</v>
      </c>
      <c r="C5" s="5">
        <v>31943.088576287617</v>
      </c>
      <c r="D5" s="5">
        <v>33240.599873651983</v>
      </c>
      <c r="E5" s="5">
        <v>33078.85731206472</v>
      </c>
      <c r="F5" s="5">
        <v>32062.977214662547</v>
      </c>
      <c r="G5" s="5">
        <v>30192.041049979078</v>
      </c>
      <c r="H5" s="5">
        <v>28815.672704662851</v>
      </c>
      <c r="I5" s="5">
        <v>31015.54406434167</v>
      </c>
      <c r="J5" s="5">
        <v>28093.563200601289</v>
      </c>
      <c r="K5" s="5">
        <v>26097.643489392412</v>
      </c>
      <c r="L5" s="5">
        <v>25924.11880126188</v>
      </c>
      <c r="M5" s="5">
        <v>22061.390322405117</v>
      </c>
      <c r="N5" s="5">
        <v>21027.317501970923</v>
      </c>
      <c r="O5" s="5">
        <v>20885.019569323435</v>
      </c>
      <c r="P5" s="5">
        <v>20166.668800689215</v>
      </c>
      <c r="Q5" s="5">
        <v>19942.057378277823</v>
      </c>
      <c r="R5" s="5">
        <v>20513.662545713247</v>
      </c>
      <c r="S5" s="5">
        <v>21721.474232515873</v>
      </c>
      <c r="T5" s="5">
        <v>21041.031670491975</v>
      </c>
      <c r="U5" s="5">
        <v>21300.298510382101</v>
      </c>
      <c r="V5" s="5">
        <v>22609.836632787665</v>
      </c>
      <c r="W5" s="5">
        <v>20944.299743910491</v>
      </c>
      <c r="AA5" s="83"/>
    </row>
    <row r="6" spans="1:27">
      <c r="A6" s="6" t="s">
        <v>77</v>
      </c>
      <c r="B6" s="6" t="s">
        <v>115</v>
      </c>
      <c r="C6" s="5">
        <v>3143.0282842647284</v>
      </c>
      <c r="D6" s="5">
        <v>3138.9781824474185</v>
      </c>
      <c r="E6" s="5">
        <v>2998.1317557579541</v>
      </c>
      <c r="F6" s="5">
        <v>3030.4012736126006</v>
      </c>
      <c r="G6" s="5">
        <v>2849.4938310217158</v>
      </c>
      <c r="H6" s="5">
        <v>2792.2340514608204</v>
      </c>
      <c r="I6" s="5">
        <v>2932.6817132882006</v>
      </c>
      <c r="J6" s="5">
        <v>2955.5621830196042</v>
      </c>
      <c r="K6" s="5">
        <v>2876.045485770479</v>
      </c>
      <c r="L6" s="5">
        <v>2968.4692358533466</v>
      </c>
      <c r="M6" s="5">
        <v>2709.1842745414051</v>
      </c>
      <c r="N6" s="5">
        <v>10491.347188861779</v>
      </c>
      <c r="O6" s="5">
        <v>10020.232828509197</v>
      </c>
      <c r="P6" s="5">
        <v>9419.2382121916598</v>
      </c>
      <c r="Q6" s="5">
        <v>9114.4880185008969</v>
      </c>
      <c r="R6" s="5">
        <v>10152.10180115482</v>
      </c>
      <c r="S6" s="5">
        <v>12368.900159583565</v>
      </c>
      <c r="T6" s="5">
        <v>12778.854058873825</v>
      </c>
      <c r="U6" s="5">
        <v>10453.733763388369</v>
      </c>
      <c r="V6" s="5">
        <v>10361.620182861474</v>
      </c>
      <c r="W6" s="5">
        <v>10409.964365452841</v>
      </c>
      <c r="AA6" s="83"/>
    </row>
    <row r="7" spans="1:27">
      <c r="A7" s="6" t="s">
        <v>77</v>
      </c>
      <c r="B7" s="6" t="s">
        <v>116</v>
      </c>
      <c r="C7" s="5">
        <v>112.36636261138469</v>
      </c>
      <c r="D7" s="5">
        <v>96.766945459001292</v>
      </c>
      <c r="E7" s="5">
        <v>159.99419124012039</v>
      </c>
      <c r="F7" s="5">
        <v>192.22542017563592</v>
      </c>
      <c r="G7" s="5">
        <v>188.80454453535663</v>
      </c>
      <c r="H7" s="5">
        <v>143.84425635852466</v>
      </c>
      <c r="I7" s="5">
        <v>162.42896284431424</v>
      </c>
      <c r="J7" s="5">
        <v>199.81179253517001</v>
      </c>
      <c r="K7" s="5">
        <v>251.59968062366912</v>
      </c>
      <c r="L7" s="5">
        <v>248.4637468399728</v>
      </c>
      <c r="M7" s="5">
        <v>229.92657085846042</v>
      </c>
      <c r="N7" s="5">
        <v>6602.1929407298239</v>
      </c>
      <c r="O7" s="5">
        <v>6725.7189948158702</v>
      </c>
      <c r="P7" s="5">
        <v>6327.1128366916573</v>
      </c>
      <c r="Q7" s="5">
        <v>9922.3381567956694</v>
      </c>
      <c r="R7" s="5">
        <v>10988.291430645242</v>
      </c>
      <c r="S7" s="5">
        <v>21199.481572776229</v>
      </c>
      <c r="T7" s="5">
        <v>17929.910176395992</v>
      </c>
      <c r="U7" s="5">
        <v>21691.317056807937</v>
      </c>
      <c r="V7" s="5">
        <v>25553.617101079959</v>
      </c>
      <c r="W7" s="5">
        <v>24948.619758353794</v>
      </c>
      <c r="AA7" s="83"/>
    </row>
    <row r="8" spans="1:27">
      <c r="A8" s="6" t="s">
        <v>77</v>
      </c>
      <c r="B8" s="6" t="s">
        <v>117</v>
      </c>
      <c r="C8" s="5">
        <v>15998.52703716929</v>
      </c>
      <c r="D8" s="5">
        <v>13157.215856316374</v>
      </c>
      <c r="E8" s="5">
        <v>12989.373610303475</v>
      </c>
      <c r="F8" s="5">
        <v>15833.241785993252</v>
      </c>
      <c r="G8" s="5">
        <v>13544.390274979287</v>
      </c>
      <c r="H8" s="5">
        <v>14661.855080269883</v>
      </c>
      <c r="I8" s="5">
        <v>9123.1527198965396</v>
      </c>
      <c r="J8" s="5">
        <v>15471.02911945161</v>
      </c>
      <c r="K8" s="5">
        <v>14537.165822912955</v>
      </c>
      <c r="L8" s="5">
        <v>11610.141715060754</v>
      </c>
      <c r="M8" s="5">
        <v>12787.837869146511</v>
      </c>
      <c r="N8" s="5">
        <v>12580.158888268812</v>
      </c>
      <c r="O8" s="5">
        <v>12053.665541205992</v>
      </c>
      <c r="P8" s="5">
        <v>13802.50181326746</v>
      </c>
      <c r="Q8" s="5">
        <v>12478.057319959822</v>
      </c>
      <c r="R8" s="5">
        <v>13138.62616560419</v>
      </c>
      <c r="S8" s="5">
        <v>8650.8325692123672</v>
      </c>
      <c r="T8" s="5">
        <v>14890.153551413205</v>
      </c>
      <c r="U8" s="5">
        <v>14462.63932946706</v>
      </c>
      <c r="V8" s="5">
        <v>11184.96146682719</v>
      </c>
      <c r="W8" s="5">
        <v>12614.978175411148</v>
      </c>
      <c r="AA8" s="83"/>
    </row>
    <row r="9" spans="1:27">
      <c r="A9" s="6" t="s">
        <v>77</v>
      </c>
      <c r="B9" s="6" t="s">
        <v>118</v>
      </c>
      <c r="C9" s="5">
        <v>176.12256334354515</v>
      </c>
      <c r="D9" s="5">
        <v>189.99267496851485</v>
      </c>
      <c r="E9" s="5">
        <v>169.19527416793468</v>
      </c>
      <c r="F9" s="5">
        <v>260.06690720043417</v>
      </c>
      <c r="G9" s="5">
        <v>473.78965559029677</v>
      </c>
      <c r="H9" s="5">
        <v>651.86949027432365</v>
      </c>
      <c r="I9" s="5">
        <v>945.0581789513808</v>
      </c>
      <c r="J9" s="5">
        <v>668.26074310112176</v>
      </c>
      <c r="K9" s="5">
        <v>889.29505390119664</v>
      </c>
      <c r="L9" s="5">
        <v>2175.727109774145</v>
      </c>
      <c r="M9" s="5">
        <v>2164.4989244121043</v>
      </c>
      <c r="N9" s="5">
        <v>2547.686438233186</v>
      </c>
      <c r="O9" s="5">
        <v>3018.4844731326743</v>
      </c>
      <c r="P9" s="5">
        <v>3764.8105659180314</v>
      </c>
      <c r="Q9" s="5">
        <v>8549.9454622038866</v>
      </c>
      <c r="R9" s="5">
        <v>9000.7646117623754</v>
      </c>
      <c r="S9" s="5">
        <v>8747.4116954616584</v>
      </c>
      <c r="T9" s="5">
        <v>8375.3000614506545</v>
      </c>
      <c r="U9" s="5">
        <v>8899.7941740095266</v>
      </c>
      <c r="V9" s="5">
        <v>8702.6949622231186</v>
      </c>
      <c r="W9" s="5">
        <v>9176.2808214590495</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29308.954411202096</v>
      </c>
      <c r="D11" s="5">
        <v>30389.277118411934</v>
      </c>
      <c r="E11" s="5">
        <v>31045.338008362243</v>
      </c>
      <c r="F11" s="5">
        <v>31910.815248673509</v>
      </c>
      <c r="G11" s="5">
        <v>36634.697696401876</v>
      </c>
      <c r="H11" s="5">
        <v>39189.086206501575</v>
      </c>
      <c r="I11" s="5">
        <v>38506.174398878873</v>
      </c>
      <c r="J11" s="5">
        <v>45030.908558567637</v>
      </c>
      <c r="K11" s="5">
        <v>47341.437279571262</v>
      </c>
      <c r="L11" s="5">
        <v>47119.671031450031</v>
      </c>
      <c r="M11" s="5">
        <v>49645.532368059074</v>
      </c>
      <c r="N11" s="5">
        <v>48685.539436058505</v>
      </c>
      <c r="O11" s="5">
        <v>47026.607747659458</v>
      </c>
      <c r="P11" s="5">
        <v>47900.762910350983</v>
      </c>
      <c r="Q11" s="5">
        <v>68871.129192438122</v>
      </c>
      <c r="R11" s="5">
        <v>69836.725670701577</v>
      </c>
      <c r="S11" s="5">
        <v>67724.560775558712</v>
      </c>
      <c r="T11" s="5">
        <v>70217.074446621467</v>
      </c>
      <c r="U11" s="5">
        <v>69019.184713758776</v>
      </c>
      <c r="V11" s="5">
        <v>68017.314586077089</v>
      </c>
      <c r="W11" s="5">
        <v>69325.392627444817</v>
      </c>
      <c r="AA11" s="83"/>
    </row>
    <row r="12" spans="1:27">
      <c r="A12" s="6" t="s">
        <v>77</v>
      </c>
      <c r="B12" s="6" t="s">
        <v>121</v>
      </c>
      <c r="C12" s="5">
        <v>12774.52752815759</v>
      </c>
      <c r="D12" s="5">
        <v>15384.050673713738</v>
      </c>
      <c r="E12" s="5">
        <v>14970.45589997933</v>
      </c>
      <c r="F12" s="5">
        <v>15061.388848835013</v>
      </c>
      <c r="G12" s="5">
        <v>15895.355102743622</v>
      </c>
      <c r="H12" s="5">
        <v>17811.880388616686</v>
      </c>
      <c r="I12" s="5">
        <v>22133.887764020994</v>
      </c>
      <c r="J12" s="5">
        <v>19196.061459320215</v>
      </c>
      <c r="K12" s="5">
        <v>22100.665365796049</v>
      </c>
      <c r="L12" s="5">
        <v>22608.89145717775</v>
      </c>
      <c r="M12" s="5">
        <v>24327.361795402405</v>
      </c>
      <c r="N12" s="5">
        <v>27194.621029986265</v>
      </c>
      <c r="O12" s="5">
        <v>30140.827834540691</v>
      </c>
      <c r="P12" s="5">
        <v>29945.961883823831</v>
      </c>
      <c r="Q12" s="5">
        <v>31088.092749230476</v>
      </c>
      <c r="R12" s="5">
        <v>31132.940860567302</v>
      </c>
      <c r="S12" s="5">
        <v>31236.715342839718</v>
      </c>
      <c r="T12" s="5">
        <v>27347.696296363982</v>
      </c>
      <c r="U12" s="5">
        <v>28928.768658049939</v>
      </c>
      <c r="V12" s="5">
        <v>29434.74932643299</v>
      </c>
      <c r="W12" s="5">
        <v>30058.893727510353</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150</v>
      </c>
      <c r="B14" s="100"/>
      <c r="C14" s="17">
        <v>206174.91354300329</v>
      </c>
      <c r="D14" s="17">
        <v>206757.64634111401</v>
      </c>
      <c r="E14" s="17">
        <v>207580.39485894702</v>
      </c>
      <c r="F14" s="17">
        <v>207680.4059539705</v>
      </c>
      <c r="G14" s="17">
        <v>207532.59777805995</v>
      </c>
      <c r="H14" s="17">
        <v>208377.74355171761</v>
      </c>
      <c r="I14" s="17">
        <v>209670.60853165571</v>
      </c>
      <c r="J14" s="17">
        <v>210036.72822508885</v>
      </c>
      <c r="K14" s="17">
        <v>211922.38447091967</v>
      </c>
      <c r="L14" s="17">
        <v>214034.17424662941</v>
      </c>
      <c r="M14" s="17">
        <v>215536.67240706866</v>
      </c>
      <c r="N14" s="17">
        <v>217007.66216530991</v>
      </c>
      <c r="O14" s="17">
        <v>219115.96116891599</v>
      </c>
      <c r="P14" s="17">
        <v>221493.80877220802</v>
      </c>
      <c r="Q14" s="17">
        <v>224916.667930956</v>
      </c>
      <c r="R14" s="17">
        <v>227701.33234252379</v>
      </c>
      <c r="S14" s="17">
        <v>229806.80136730167</v>
      </c>
      <c r="T14" s="17">
        <v>232377.2843961012</v>
      </c>
      <c r="U14" s="17">
        <v>235035.22541854324</v>
      </c>
      <c r="V14" s="17">
        <v>237614.87810533948</v>
      </c>
      <c r="W14" s="17">
        <v>240425.59528142842</v>
      </c>
      <c r="AA14" s="83"/>
    </row>
    <row r="15" spans="1:27">
      <c r="A15" s="6" t="s">
        <v>77</v>
      </c>
      <c r="B15" s="6" t="s">
        <v>124</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0" t="s">
        <v>144</v>
      </c>
      <c r="B16" s="100"/>
      <c r="C16" s="17">
        <v>206175.05175730522</v>
      </c>
      <c r="D16" s="17">
        <v>206757.64634111401</v>
      </c>
      <c r="E16" s="17">
        <v>207580.53640531571</v>
      </c>
      <c r="F16" s="17">
        <v>207680.9880882033</v>
      </c>
      <c r="G16" s="17">
        <v>207533.2012158914</v>
      </c>
      <c r="H16" s="17">
        <v>208377.74355171761</v>
      </c>
      <c r="I16" s="17">
        <v>209670.81382591792</v>
      </c>
      <c r="J16" s="17">
        <v>210036.95290652377</v>
      </c>
      <c r="K16" s="17">
        <v>211923.95240766721</v>
      </c>
      <c r="L16" s="17">
        <v>214034.17424662941</v>
      </c>
      <c r="M16" s="17">
        <v>215536.95191883761</v>
      </c>
      <c r="N16" s="17">
        <v>217007.95977223726</v>
      </c>
      <c r="O16" s="17">
        <v>219116.77283917426</v>
      </c>
      <c r="P16" s="17">
        <v>221495.08409781958</v>
      </c>
      <c r="Q16" s="17">
        <v>224919.75122401855</v>
      </c>
      <c r="R16" s="17">
        <v>227704.99151101528</v>
      </c>
      <c r="S16" s="17">
        <v>229808.45601303061</v>
      </c>
      <c r="T16" s="17">
        <v>232381.90473854795</v>
      </c>
      <c r="U16" s="17">
        <v>235039.89140280747</v>
      </c>
      <c r="V16" s="17">
        <v>237616.67896055407</v>
      </c>
      <c r="W16" s="17">
        <v>240430.28996719787</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46795.091806907469</v>
      </c>
      <c r="D19" s="5">
        <v>45667.402554703192</v>
      </c>
      <c r="E19" s="5">
        <v>41933.106103144266</v>
      </c>
      <c r="F19" s="5">
        <v>39629.021187022532</v>
      </c>
      <c r="G19" s="5">
        <v>39297.63527405764</v>
      </c>
      <c r="H19" s="5">
        <v>37300.521742984849</v>
      </c>
      <c r="I19" s="5">
        <v>40096.098002009232</v>
      </c>
      <c r="J19" s="5">
        <v>37096.805805803378</v>
      </c>
      <c r="K19" s="5">
        <v>36701.638380308097</v>
      </c>
      <c r="L19" s="5">
        <v>41450.9814626917</v>
      </c>
      <c r="M19" s="5">
        <v>40862.902479538461</v>
      </c>
      <c r="N19" s="5">
        <v>26674.199999999815</v>
      </c>
      <c r="O19" s="5">
        <v>26674.199999999997</v>
      </c>
      <c r="P19" s="5">
        <v>26674.199999999561</v>
      </c>
      <c r="Q19" s="5">
        <v>8696.1600000006219</v>
      </c>
      <c r="R19" s="5">
        <v>8672.4000000005617</v>
      </c>
      <c r="S19" s="5">
        <v>8672.4000000007418</v>
      </c>
      <c r="T19" s="5">
        <v>8672.4000000007654</v>
      </c>
      <c r="U19" s="5">
        <v>8696.1600000007365</v>
      </c>
      <c r="V19" s="5">
        <v>8672.4000000007272</v>
      </c>
      <c r="W19" s="5">
        <v>8672.4000000004817</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34.689599999998656</v>
      </c>
      <c r="E21" s="5">
        <v>104.35391999999901</v>
      </c>
      <c r="F21" s="5">
        <v>69.379199999997326</v>
      </c>
      <c r="G21" s="5">
        <v>69.379199999997084</v>
      </c>
      <c r="H21" s="5">
        <v>69.379199999996985</v>
      </c>
      <c r="I21" s="5">
        <v>69.569279999997036</v>
      </c>
      <c r="J21" s="5">
        <v>69.37919999999707</v>
      </c>
      <c r="K21" s="5">
        <v>69.379199999997056</v>
      </c>
      <c r="L21" s="5">
        <v>69.379199999996956</v>
      </c>
      <c r="M21" s="5">
        <v>69.569279999997022</v>
      </c>
      <c r="N21" s="5">
        <v>3425.1704431021067</v>
      </c>
      <c r="O21" s="5">
        <v>3425.1704431021089</v>
      </c>
      <c r="P21" s="5">
        <v>3422.1507290478094</v>
      </c>
      <c r="Q21" s="5">
        <v>3189.8257960419769</v>
      </c>
      <c r="R21" s="5">
        <v>3224.7102001365702</v>
      </c>
      <c r="S21" s="5">
        <v>3373.2826149511802</v>
      </c>
      <c r="T21" s="5">
        <v>3349.0754166474544</v>
      </c>
      <c r="U21" s="5">
        <v>3408.3041751947885</v>
      </c>
      <c r="V21" s="5">
        <v>3399.046839109777</v>
      </c>
      <c r="W21" s="5">
        <v>3401.2116986703336</v>
      </c>
    </row>
    <row r="22" spans="1:27">
      <c r="A22" s="6" t="s">
        <v>128</v>
      </c>
      <c r="B22" s="6" t="s">
        <v>116</v>
      </c>
      <c r="C22" s="5">
        <v>13.632565467073103</v>
      </c>
      <c r="D22" s="5">
        <v>2.8668938439080556</v>
      </c>
      <c r="E22" s="5">
        <v>19.406746506649817</v>
      </c>
      <c r="F22" s="5">
        <v>28.140611330796872</v>
      </c>
      <c r="G22" s="5">
        <v>27.483365651712834</v>
      </c>
      <c r="H22" s="5">
        <v>23.1433547738817</v>
      </c>
      <c r="I22" s="5">
        <v>22.752956406662708</v>
      </c>
      <c r="J22" s="5">
        <v>30.372253835549081</v>
      </c>
      <c r="K22" s="5">
        <v>89.661340847329882</v>
      </c>
      <c r="L22" s="5">
        <v>52.75413033041108</v>
      </c>
      <c r="M22" s="5">
        <v>73.08455601067196</v>
      </c>
      <c r="N22" s="5">
        <v>5488.5320765201541</v>
      </c>
      <c r="O22" s="5">
        <v>5767.9319786531041</v>
      </c>
      <c r="P22" s="5">
        <v>5333.8118836411668</v>
      </c>
      <c r="Q22" s="5">
        <v>8607.2593196238104</v>
      </c>
      <c r="R22" s="5">
        <v>9337.832545810561</v>
      </c>
      <c r="S22" s="5">
        <v>14452.868394078912</v>
      </c>
      <c r="T22" s="5">
        <v>12192.558708578266</v>
      </c>
      <c r="U22" s="5">
        <v>14532.219944591145</v>
      </c>
      <c r="V22" s="5">
        <v>16043.632306132944</v>
      </c>
      <c r="W22" s="5">
        <v>17005.479777177326</v>
      </c>
    </row>
    <row r="23" spans="1:27">
      <c r="A23" s="6" t="s">
        <v>128</v>
      </c>
      <c r="B23" s="6" t="s">
        <v>117</v>
      </c>
      <c r="C23" s="5">
        <v>2200.2519825643531</v>
      </c>
      <c r="D23" s="5">
        <v>1869.9171690321762</v>
      </c>
      <c r="E23" s="5">
        <v>1847.5454342600788</v>
      </c>
      <c r="F23" s="5">
        <v>2812.2049330916379</v>
      </c>
      <c r="G23" s="5">
        <v>1798.3902093082645</v>
      </c>
      <c r="H23" s="5">
        <v>2186.4550044135203</v>
      </c>
      <c r="I23" s="5">
        <v>793.96926114649546</v>
      </c>
      <c r="J23" s="5">
        <v>3451.2532762030414</v>
      </c>
      <c r="K23" s="5">
        <v>3064.8133462483165</v>
      </c>
      <c r="L23" s="5">
        <v>1819.6687749243483</v>
      </c>
      <c r="M23" s="5">
        <v>2113.4456266380175</v>
      </c>
      <c r="N23" s="5">
        <v>1772.9941352902565</v>
      </c>
      <c r="O23" s="5">
        <v>1748.2109705921655</v>
      </c>
      <c r="P23" s="5">
        <v>2663.903035553401</v>
      </c>
      <c r="Q23" s="5">
        <v>2147.998467159056</v>
      </c>
      <c r="R23" s="5">
        <v>2479.4841881813863</v>
      </c>
      <c r="S23" s="5">
        <v>936.87541047183072</v>
      </c>
      <c r="T23" s="5">
        <v>3556.0335889706994</v>
      </c>
      <c r="U23" s="5">
        <v>3080.6936560834802</v>
      </c>
      <c r="V23" s="5">
        <v>1869.0334112815892</v>
      </c>
      <c r="W23" s="5">
        <v>2149.8460476197879</v>
      </c>
    </row>
    <row r="24" spans="1:27">
      <c r="A24" s="6" t="s">
        <v>128</v>
      </c>
      <c r="B24" s="6" t="s">
        <v>118</v>
      </c>
      <c r="C24" s="5">
        <v>26.635100476271141</v>
      </c>
      <c r="D24" s="5">
        <v>26.760540129852025</v>
      </c>
      <c r="E24" s="5">
        <v>10.704255560664471</v>
      </c>
      <c r="F24" s="5">
        <v>60.052886921860207</v>
      </c>
      <c r="G24" s="5">
        <v>227.85741107397908</v>
      </c>
      <c r="H24" s="5">
        <v>315.84434587817032</v>
      </c>
      <c r="I24" s="5">
        <v>408.79415662152644</v>
      </c>
      <c r="J24" s="5">
        <v>235.96378120368416</v>
      </c>
      <c r="K24" s="5">
        <v>211.89783585970486</v>
      </c>
      <c r="L24" s="5">
        <v>1309.3034287011117</v>
      </c>
      <c r="M24" s="5">
        <v>748.41728367051724</v>
      </c>
      <c r="N24" s="5">
        <v>354.5346928071848</v>
      </c>
      <c r="O24" s="5">
        <v>322.30851195019193</v>
      </c>
      <c r="P24" s="5">
        <v>342.54041643315827</v>
      </c>
      <c r="Q24" s="5">
        <v>2252.645657451616</v>
      </c>
      <c r="R24" s="5">
        <v>2091.0027970798424</v>
      </c>
      <c r="S24" s="5">
        <v>1125.1983994058678</v>
      </c>
      <c r="T24" s="5">
        <v>1319.5524630596956</v>
      </c>
      <c r="U24" s="5">
        <v>941.01559379690684</v>
      </c>
      <c r="V24" s="5">
        <v>841.51128406048088</v>
      </c>
      <c r="W24" s="5">
        <v>757.01944528423189</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4881.3247333432828</v>
      </c>
      <c r="D26" s="5">
        <v>5470.215122908754</v>
      </c>
      <c r="E26" s="5">
        <v>5628.1673934578248</v>
      </c>
      <c r="F26" s="5">
        <v>5668.4691371661329</v>
      </c>
      <c r="G26" s="5">
        <v>5919.8996255834327</v>
      </c>
      <c r="H26" s="5">
        <v>5706.2053655059599</v>
      </c>
      <c r="I26" s="5">
        <v>5373.3551001405558</v>
      </c>
      <c r="J26" s="5">
        <v>5700.7767766082152</v>
      </c>
      <c r="K26" s="5">
        <v>5415.3642677602429</v>
      </c>
      <c r="L26" s="5">
        <v>5642.7026856204257</v>
      </c>
      <c r="M26" s="5">
        <v>5689.0680497564426</v>
      </c>
      <c r="N26" s="5">
        <v>7467.277158088611</v>
      </c>
      <c r="O26" s="5">
        <v>7766.5893383160492</v>
      </c>
      <c r="P26" s="5">
        <v>7854.9671693119681</v>
      </c>
      <c r="Q26" s="5">
        <v>24871.048620012407</v>
      </c>
      <c r="R26" s="5">
        <v>24946.957996659268</v>
      </c>
      <c r="S26" s="5">
        <v>23603.495594107208</v>
      </c>
      <c r="T26" s="5">
        <v>25379.291371641746</v>
      </c>
      <c r="U26" s="5">
        <v>23347.286093314859</v>
      </c>
      <c r="V26" s="5">
        <v>23715.520642798125</v>
      </c>
      <c r="W26" s="5">
        <v>22531.414385486507</v>
      </c>
    </row>
    <row r="27" spans="1:27">
      <c r="A27" s="6" t="s">
        <v>128</v>
      </c>
      <c r="B27" s="6" t="s">
        <v>121</v>
      </c>
      <c r="C27" s="5">
        <v>4527.9494867679741</v>
      </c>
      <c r="D27" s="5">
        <v>5709.0314320843081</v>
      </c>
      <c r="E27" s="5">
        <v>5521.175630898163</v>
      </c>
      <c r="F27" s="5">
        <v>5431.8470426146041</v>
      </c>
      <c r="G27" s="5">
        <v>5727.0749975059189</v>
      </c>
      <c r="H27" s="5">
        <v>5994.1561112829886</v>
      </c>
      <c r="I27" s="5">
        <v>6420.177350949396</v>
      </c>
      <c r="J27" s="5">
        <v>5704.9196356105031</v>
      </c>
      <c r="K27" s="5">
        <v>5917.3139921171296</v>
      </c>
      <c r="L27" s="5">
        <v>6083.8065223851763</v>
      </c>
      <c r="M27" s="5">
        <v>6256.5388958557787</v>
      </c>
      <c r="N27" s="5">
        <v>6437.8422573712533</v>
      </c>
      <c r="O27" s="5">
        <v>6190.6268708775578</v>
      </c>
      <c r="P27" s="5">
        <v>6038.2983048644246</v>
      </c>
      <c r="Q27" s="5">
        <v>6438.5392310535299</v>
      </c>
      <c r="R27" s="5">
        <v>6444.2027699923929</v>
      </c>
      <c r="S27" s="5">
        <v>6413.0109860819202</v>
      </c>
      <c r="T27" s="5">
        <v>5739.3971223483422</v>
      </c>
      <c r="U27" s="5">
        <v>5936.8997755273122</v>
      </c>
      <c r="V27" s="5">
        <v>6072.8199699120742</v>
      </c>
      <c r="W27" s="5">
        <v>6241.1919634103024</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150</v>
      </c>
      <c r="B29" s="100"/>
      <c r="C29" s="17">
        <v>62616.145286618746</v>
      </c>
      <c r="D29" s="17">
        <v>63253.929502504834</v>
      </c>
      <c r="E29" s="17">
        <v>59815.831509135285</v>
      </c>
      <c r="F29" s="17">
        <v>58542.355227485503</v>
      </c>
      <c r="G29" s="17">
        <v>57849.856280286971</v>
      </c>
      <c r="H29" s="17">
        <v>56385.693020269595</v>
      </c>
      <c r="I29" s="17">
        <v>57982.784558262836</v>
      </c>
      <c r="J29" s="17">
        <v>57383.507837226687</v>
      </c>
      <c r="K29" s="17">
        <v>56722.318388559012</v>
      </c>
      <c r="L29" s="17">
        <v>60685.440106135655</v>
      </c>
      <c r="M29" s="17">
        <v>60749.042718589168</v>
      </c>
      <c r="N29" s="17">
        <v>57154.390248038391</v>
      </c>
      <c r="O29" s="17">
        <v>57794.742093620589</v>
      </c>
      <c r="P29" s="17">
        <v>58676.600539229628</v>
      </c>
      <c r="Q29" s="17">
        <v>61364.500967165404</v>
      </c>
      <c r="R29" s="17">
        <v>63131.941412189539</v>
      </c>
      <c r="S29" s="17">
        <v>65839.231319841201</v>
      </c>
      <c r="T29" s="17">
        <v>67604.918195368082</v>
      </c>
      <c r="U29" s="17">
        <v>68012.647100112925</v>
      </c>
      <c r="V29" s="17">
        <v>69173.345469377338</v>
      </c>
      <c r="W29" s="17">
        <v>69926.954734602332</v>
      </c>
    </row>
    <row r="30" spans="1:27">
      <c r="A30" s="6" t="s">
        <v>128</v>
      </c>
      <c r="B30" s="6" t="s">
        <v>124</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0" t="s">
        <v>144</v>
      </c>
      <c r="B31" s="100"/>
      <c r="C31" s="17">
        <v>62616.145286618746</v>
      </c>
      <c r="D31" s="17">
        <v>63253.929502504834</v>
      </c>
      <c r="E31" s="17">
        <v>59815.973055503986</v>
      </c>
      <c r="F31" s="17">
        <v>58542.937361718301</v>
      </c>
      <c r="G31" s="17">
        <v>57849.856280286971</v>
      </c>
      <c r="H31" s="17">
        <v>56385.693020269595</v>
      </c>
      <c r="I31" s="17">
        <v>57982.989852525054</v>
      </c>
      <c r="J31" s="17">
        <v>57383.732518661622</v>
      </c>
      <c r="K31" s="17">
        <v>56723.293531361036</v>
      </c>
      <c r="L31" s="17">
        <v>60685.440106135655</v>
      </c>
      <c r="M31" s="17">
        <v>60749.322230358128</v>
      </c>
      <c r="N31" s="17">
        <v>57154.687854965749</v>
      </c>
      <c r="O31" s="17">
        <v>57795.253941549126</v>
      </c>
      <c r="P31" s="17">
        <v>58677.874048334692</v>
      </c>
      <c r="Q31" s="17">
        <v>61365.695278665167</v>
      </c>
      <c r="R31" s="17">
        <v>63134.18683273068</v>
      </c>
      <c r="S31" s="17">
        <v>65840.167879555622</v>
      </c>
      <c r="T31" s="17">
        <v>67606.672506339295</v>
      </c>
      <c r="U31" s="17">
        <v>68014.624399066815</v>
      </c>
      <c r="V31" s="17">
        <v>69174.050862546399</v>
      </c>
      <c r="W31" s="17">
        <v>69929.190641367823</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50645.988292356284</v>
      </c>
      <c r="D34" s="5">
        <v>49297.917838918591</v>
      </c>
      <c r="E34" s="5">
        <v>53253.054636343128</v>
      </c>
      <c r="F34" s="5">
        <v>52306.293869169604</v>
      </c>
      <c r="G34" s="5">
        <v>50839.649464857081</v>
      </c>
      <c r="H34" s="5">
        <v>49144.830136910692</v>
      </c>
      <c r="I34" s="5">
        <v>46728.524184001806</v>
      </c>
      <c r="J34" s="5">
        <v>42540.736530764239</v>
      </c>
      <c r="K34" s="5">
        <v>42066.891959779976</v>
      </c>
      <c r="L34" s="5">
        <v>41706.729073284638</v>
      </c>
      <c r="M34" s="5">
        <v>42019.610259310743</v>
      </c>
      <c r="N34" s="5">
        <v>42184.418157504471</v>
      </c>
      <c r="O34" s="5">
        <v>43050.275021808346</v>
      </c>
      <c r="P34" s="5">
        <v>43362.791988592144</v>
      </c>
      <c r="Q34" s="5">
        <v>38822.11556342525</v>
      </c>
      <c r="R34" s="5">
        <v>35437.904486056861</v>
      </c>
      <c r="S34" s="5">
        <v>29209.077423006787</v>
      </c>
      <c r="T34" s="5">
        <v>29410.600600616061</v>
      </c>
      <c r="U34" s="5">
        <v>29401.350070841821</v>
      </c>
      <c r="V34" s="5">
        <v>29438.69772232269</v>
      </c>
      <c r="W34" s="5">
        <v>29464.347589489087</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1176.433836000019</v>
      </c>
      <c r="D36" s="5">
        <v>1176.4338360000202</v>
      </c>
      <c r="E36" s="5">
        <v>1346.3869248000474</v>
      </c>
      <c r="F36" s="5">
        <v>1279.3699680000559</v>
      </c>
      <c r="G36" s="5">
        <v>1279.3699680000518</v>
      </c>
      <c r="H36" s="5">
        <v>1279.3699680000509</v>
      </c>
      <c r="I36" s="5">
        <v>1282.8750912000487</v>
      </c>
      <c r="J36" s="5">
        <v>1232.153568000052</v>
      </c>
      <c r="K36" s="5">
        <v>1232.1535680000484</v>
      </c>
      <c r="L36" s="5">
        <v>1232.1535680000475</v>
      </c>
      <c r="M36" s="5">
        <v>1235.5293312000479</v>
      </c>
      <c r="N36" s="5">
        <v>2118.8321861822856</v>
      </c>
      <c r="O36" s="5">
        <v>2038.6424161288701</v>
      </c>
      <c r="P36" s="5">
        <v>1960.2961337405986</v>
      </c>
      <c r="Q36" s="5">
        <v>3300.1487558565932</v>
      </c>
      <c r="R36" s="5">
        <v>4423.0319938117464</v>
      </c>
      <c r="S36" s="5">
        <v>7347.5504375616792</v>
      </c>
      <c r="T36" s="5">
        <v>7839.6155695726238</v>
      </c>
      <c r="U36" s="5">
        <v>7045.4295881935805</v>
      </c>
      <c r="V36" s="5">
        <v>6962.5733437516974</v>
      </c>
      <c r="W36" s="5">
        <v>7008.7526667825068</v>
      </c>
    </row>
    <row r="37" spans="1:23">
      <c r="A37" s="6" t="s">
        <v>145</v>
      </c>
      <c r="B37" s="6" t="s">
        <v>116</v>
      </c>
      <c r="C37" s="5">
        <v>2.9203552507020336</v>
      </c>
      <c r="D37" s="5">
        <v>0.64725355355121361</v>
      </c>
      <c r="E37" s="5">
        <v>3.9465657540185344</v>
      </c>
      <c r="F37" s="5">
        <v>17.123392471055173</v>
      </c>
      <c r="G37" s="5">
        <v>10.435865596368059</v>
      </c>
      <c r="H37" s="5">
        <v>1.2376914067982425</v>
      </c>
      <c r="I37" s="5">
        <v>0.2482720076339156</v>
      </c>
      <c r="J37" s="5">
        <v>17.190476183447821</v>
      </c>
      <c r="K37" s="5">
        <v>9.3659725081681113</v>
      </c>
      <c r="L37" s="5">
        <v>22.551007951138029</v>
      </c>
      <c r="M37" s="5">
        <v>3.8346441665133151</v>
      </c>
      <c r="N37" s="5">
        <v>196.99788665197909</v>
      </c>
      <c r="O37" s="5">
        <v>123.31699144389904</v>
      </c>
      <c r="P37" s="5">
        <v>120.93796483586641</v>
      </c>
      <c r="Q37" s="5">
        <v>318.50336597472511</v>
      </c>
      <c r="R37" s="5">
        <v>615.7610024464725</v>
      </c>
      <c r="S37" s="5">
        <v>2546.4861628944068</v>
      </c>
      <c r="T37" s="5">
        <v>3275.1840801069475</v>
      </c>
      <c r="U37" s="5">
        <v>3466.5839664861078</v>
      </c>
      <c r="V37" s="5">
        <v>3469.289953931625</v>
      </c>
      <c r="W37" s="5">
        <v>3832.711799288732</v>
      </c>
    </row>
    <row r="38" spans="1:23">
      <c r="A38" s="6" t="s">
        <v>145</v>
      </c>
      <c r="B38" s="6" t="s">
        <v>117</v>
      </c>
      <c r="C38" s="5">
        <v>685.11930548994337</v>
      </c>
      <c r="D38" s="5">
        <v>682.35027647994593</v>
      </c>
      <c r="E38" s="5">
        <v>679.58124746994758</v>
      </c>
      <c r="F38" s="5">
        <v>676.8122184599481</v>
      </c>
      <c r="G38" s="5">
        <v>674.04318942994996</v>
      </c>
      <c r="H38" s="5">
        <v>671.27416041995048</v>
      </c>
      <c r="I38" s="5">
        <v>668.50513140994929</v>
      </c>
      <c r="J38" s="5">
        <v>665.73610239994582</v>
      </c>
      <c r="K38" s="5">
        <v>662.96707338994815</v>
      </c>
      <c r="L38" s="5">
        <v>660.19804436994866</v>
      </c>
      <c r="M38" s="5">
        <v>657.42901535994838</v>
      </c>
      <c r="N38" s="5">
        <v>654.6599863399523</v>
      </c>
      <c r="O38" s="5">
        <v>651.89095732995247</v>
      </c>
      <c r="P38" s="5">
        <v>649.12192831995321</v>
      </c>
      <c r="Q38" s="5">
        <v>646.35289929995633</v>
      </c>
      <c r="R38" s="5">
        <v>643.58387028995367</v>
      </c>
      <c r="S38" s="5">
        <v>241.43550114998897</v>
      </c>
      <c r="T38" s="5">
        <v>240.39223269998897</v>
      </c>
      <c r="U38" s="5">
        <v>239.34896423998919</v>
      </c>
      <c r="V38" s="5">
        <v>238.30569578998936</v>
      </c>
      <c r="W38" s="5">
        <v>237.26242733998907</v>
      </c>
    </row>
    <row r="39" spans="1:23">
      <c r="A39" s="6" t="s">
        <v>145</v>
      </c>
      <c r="B39" s="6" t="s">
        <v>118</v>
      </c>
      <c r="C39" s="5">
        <v>16.876673786110661</v>
      </c>
      <c r="D39" s="5">
        <v>37.426384446384368</v>
      </c>
      <c r="E39" s="5">
        <v>37.836921897786652</v>
      </c>
      <c r="F39" s="5">
        <v>58.011278754115295</v>
      </c>
      <c r="G39" s="5">
        <v>60.231175245775255</v>
      </c>
      <c r="H39" s="5">
        <v>116.08763579468908</v>
      </c>
      <c r="I39" s="5">
        <v>300.59575152247868</v>
      </c>
      <c r="J39" s="5">
        <v>244.68305744883764</v>
      </c>
      <c r="K39" s="5">
        <v>411.33203907492748</v>
      </c>
      <c r="L39" s="5">
        <v>457.44995345532072</v>
      </c>
      <c r="M39" s="5">
        <v>482.99849791385066</v>
      </c>
      <c r="N39" s="5">
        <v>595.63657502754609</v>
      </c>
      <c r="O39" s="5">
        <v>863.53706092656739</v>
      </c>
      <c r="P39" s="5">
        <v>1366.3785463729741</v>
      </c>
      <c r="Q39" s="5">
        <v>3242.5626593989446</v>
      </c>
      <c r="R39" s="5">
        <v>3806.0365314499945</v>
      </c>
      <c r="S39" s="5">
        <v>4519.523803632801</v>
      </c>
      <c r="T39" s="5">
        <v>3719.8517838007606</v>
      </c>
      <c r="U39" s="5">
        <v>3994.1687330657569</v>
      </c>
      <c r="V39" s="5">
        <v>4230.4081777465117</v>
      </c>
      <c r="W39" s="5">
        <v>4308.9333324200652</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2306.7853905463753</v>
      </c>
      <c r="D41" s="5">
        <v>4232.841972298469</v>
      </c>
      <c r="E41" s="5">
        <v>4120.3903085758029</v>
      </c>
      <c r="F41" s="5">
        <v>4068.980471709554</v>
      </c>
      <c r="G41" s="5">
        <v>6046.6102358098306</v>
      </c>
      <c r="H41" s="5">
        <v>7638.9427658240202</v>
      </c>
      <c r="I41" s="5">
        <v>7211.6628862522721</v>
      </c>
      <c r="J41" s="5">
        <v>11799.061248904862</v>
      </c>
      <c r="K41" s="5">
        <v>12117.752264251721</v>
      </c>
      <c r="L41" s="5">
        <v>11967.380713715356</v>
      </c>
      <c r="M41" s="5">
        <v>11545.339776790821</v>
      </c>
      <c r="N41" s="5">
        <v>11764.90176793402</v>
      </c>
      <c r="O41" s="5">
        <v>11537.107687823038</v>
      </c>
      <c r="P41" s="5">
        <v>11528.6112007047</v>
      </c>
      <c r="Q41" s="5">
        <v>13733.835675321558</v>
      </c>
      <c r="R41" s="5">
        <v>15040.954686761239</v>
      </c>
      <c r="S41" s="5">
        <v>14457.615145906992</v>
      </c>
      <c r="T41" s="5">
        <v>14375.641431999133</v>
      </c>
      <c r="U41" s="5">
        <v>14411.510969359017</v>
      </c>
      <c r="V41" s="5">
        <v>14601.536676607848</v>
      </c>
      <c r="W41" s="5">
        <v>13918.29563493609</v>
      </c>
    </row>
    <row r="42" spans="1:23">
      <c r="A42" s="6" t="s">
        <v>145</v>
      </c>
      <c r="B42" s="6" t="s">
        <v>121</v>
      </c>
      <c r="C42" s="5">
        <v>5005.2817667329746</v>
      </c>
      <c r="D42" s="5">
        <v>6213.3795789951182</v>
      </c>
      <c r="E42" s="5">
        <v>6131.1274016582411</v>
      </c>
      <c r="F42" s="5">
        <v>6118.8456715449765</v>
      </c>
      <c r="G42" s="5">
        <v>6224.2792601041183</v>
      </c>
      <c r="H42" s="5">
        <v>7377.5486167713843</v>
      </c>
      <c r="I42" s="5">
        <v>10613.371855091371</v>
      </c>
      <c r="J42" s="5">
        <v>8842.0661129873151</v>
      </c>
      <c r="K42" s="5">
        <v>11373.571247560531</v>
      </c>
      <c r="L42" s="5">
        <v>11646.541515211578</v>
      </c>
      <c r="M42" s="5">
        <v>11998.440096535887</v>
      </c>
      <c r="N42" s="5">
        <v>12282.282895682967</v>
      </c>
      <c r="O42" s="5">
        <v>12180.167106068524</v>
      </c>
      <c r="P42" s="5">
        <v>12204.092905703033</v>
      </c>
      <c r="Q42" s="5">
        <v>12552.407246963006</v>
      </c>
      <c r="R42" s="5">
        <v>12497.268189533244</v>
      </c>
      <c r="S42" s="5">
        <v>12515.959454038519</v>
      </c>
      <c r="T42" s="5">
        <v>10358.212718569121</v>
      </c>
      <c r="U42" s="5">
        <v>11504.583403196495</v>
      </c>
      <c r="V42" s="5">
        <v>11773.197691987263</v>
      </c>
      <c r="W42" s="5">
        <v>12146.772095993907</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150</v>
      </c>
      <c r="B44" s="100"/>
      <c r="C44" s="17">
        <v>65553.091244150099</v>
      </c>
      <c r="D44" s="17">
        <v>67670.616678252292</v>
      </c>
      <c r="E44" s="17">
        <v>71904.400086132679</v>
      </c>
      <c r="F44" s="17">
        <v>71077.529022094095</v>
      </c>
      <c r="G44" s="17">
        <v>71925.876806050801</v>
      </c>
      <c r="H44" s="17">
        <v>73205.561380966596</v>
      </c>
      <c r="I44" s="17">
        <v>73850.956309839879</v>
      </c>
      <c r="J44" s="17">
        <v>72679.764464495674</v>
      </c>
      <c r="K44" s="17">
        <v>75294.315486870779</v>
      </c>
      <c r="L44" s="17">
        <v>75311.251874707406</v>
      </c>
      <c r="M44" s="17">
        <v>75797.850180787471</v>
      </c>
      <c r="N44" s="17">
        <v>77806.40399064988</v>
      </c>
      <c r="O44" s="17">
        <v>78526.785662487615</v>
      </c>
      <c r="P44" s="17">
        <v>79168.574304558904</v>
      </c>
      <c r="Q44" s="17">
        <v>79249.494830675394</v>
      </c>
      <c r="R44" s="17">
        <v>79064.76233852451</v>
      </c>
      <c r="S44" s="17">
        <v>77146.800397299972</v>
      </c>
      <c r="T44" s="17">
        <v>76711.287138699772</v>
      </c>
      <c r="U44" s="17">
        <v>77664.905027640096</v>
      </c>
      <c r="V44" s="17">
        <v>78509.085661806923</v>
      </c>
      <c r="W44" s="17">
        <v>79165.913218231915</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0" t="s">
        <v>144</v>
      </c>
      <c r="B46" s="100"/>
      <c r="C46" s="17">
        <v>65553.091244150099</v>
      </c>
      <c r="D46" s="17">
        <v>67670.616678252292</v>
      </c>
      <c r="E46" s="17">
        <v>71904.400086132679</v>
      </c>
      <c r="F46" s="17">
        <v>71077.529022094095</v>
      </c>
      <c r="G46" s="17">
        <v>71925.876806050801</v>
      </c>
      <c r="H46" s="17">
        <v>73205.561380966596</v>
      </c>
      <c r="I46" s="17">
        <v>73850.956309839879</v>
      </c>
      <c r="J46" s="17">
        <v>72679.764464495674</v>
      </c>
      <c r="K46" s="17">
        <v>75294.315486870779</v>
      </c>
      <c r="L46" s="17">
        <v>75311.251874707406</v>
      </c>
      <c r="M46" s="17">
        <v>75797.850180787471</v>
      </c>
      <c r="N46" s="17">
        <v>77806.40399064988</v>
      </c>
      <c r="O46" s="17">
        <v>78527.085484817348</v>
      </c>
      <c r="P46" s="17">
        <v>79168.576121065387</v>
      </c>
      <c r="Q46" s="17">
        <v>79250.154385968432</v>
      </c>
      <c r="R46" s="17">
        <v>79065.280795014041</v>
      </c>
      <c r="S46" s="17">
        <v>77146.800397299972</v>
      </c>
      <c r="T46" s="17">
        <v>76712.726471845599</v>
      </c>
      <c r="U46" s="17">
        <v>77666.093130302601</v>
      </c>
      <c r="V46" s="17">
        <v>78510.181123852439</v>
      </c>
      <c r="W46" s="17">
        <v>79165.913218231915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31943.088576287617</v>
      </c>
      <c r="D50" s="5">
        <v>33240.599873651983</v>
      </c>
      <c r="E50" s="5">
        <v>33078.85731206472</v>
      </c>
      <c r="F50" s="5">
        <v>32062.977214662547</v>
      </c>
      <c r="G50" s="5">
        <v>30192.041049979078</v>
      </c>
      <c r="H50" s="5">
        <v>28815.672704662851</v>
      </c>
      <c r="I50" s="5">
        <v>31015.54406434167</v>
      </c>
      <c r="J50" s="5">
        <v>28093.563200601289</v>
      </c>
      <c r="K50" s="5">
        <v>26097.643489392412</v>
      </c>
      <c r="L50" s="5">
        <v>25924.11880126188</v>
      </c>
      <c r="M50" s="5">
        <v>22061.390322405117</v>
      </c>
      <c r="N50" s="5">
        <v>21027.317501970923</v>
      </c>
      <c r="O50" s="5">
        <v>20885.019569323435</v>
      </c>
      <c r="P50" s="5">
        <v>20166.668800689215</v>
      </c>
      <c r="Q50" s="5">
        <v>19942.057378277823</v>
      </c>
      <c r="R50" s="5">
        <v>20513.662545713247</v>
      </c>
      <c r="S50" s="5">
        <v>21721.474232515873</v>
      </c>
      <c r="T50" s="5">
        <v>21041.031670491975</v>
      </c>
      <c r="U50" s="5">
        <v>21300.298510382101</v>
      </c>
      <c r="V50" s="5">
        <v>22609.836632787665</v>
      </c>
      <c r="W50" s="5">
        <v>20944.299743910491</v>
      </c>
    </row>
    <row r="51" spans="1:23">
      <c r="A51" s="6" t="s">
        <v>146</v>
      </c>
      <c r="B51" s="6" t="s">
        <v>115</v>
      </c>
      <c r="C51" s="5">
        <v>32.010417926424687</v>
      </c>
      <c r="D51" s="5">
        <v>14.885045568612387</v>
      </c>
      <c r="E51" s="5">
        <v>13.875794332955714</v>
      </c>
      <c r="F51" s="5">
        <v>17.856233385021877</v>
      </c>
      <c r="G51" s="5">
        <v>19.904859845267186</v>
      </c>
      <c r="H51" s="5">
        <v>10.529776010847883</v>
      </c>
      <c r="I51" s="5">
        <v>11.269475556609146</v>
      </c>
      <c r="J51" s="5">
        <v>9.5373721820701469</v>
      </c>
      <c r="K51" s="5">
        <v>15.568181045485076</v>
      </c>
      <c r="L51" s="5">
        <v>35.258244815643003</v>
      </c>
      <c r="M51" s="5">
        <v>39.904849331801458</v>
      </c>
      <c r="N51" s="5">
        <v>1396.6011493961685</v>
      </c>
      <c r="O51" s="5">
        <v>1276.1295878244548</v>
      </c>
      <c r="P51" s="5">
        <v>863.22041649188509</v>
      </c>
      <c r="Q51" s="5">
        <v>698.00872497923444</v>
      </c>
      <c r="R51" s="5">
        <v>463.86219848837271</v>
      </c>
      <c r="S51" s="5">
        <v>1648.0671070707076</v>
      </c>
      <c r="T51" s="5">
        <v>1590.163072653748</v>
      </c>
      <c r="U51" s="5">
        <v>0</v>
      </c>
      <c r="V51" s="5">
        <v>0</v>
      </c>
      <c r="W51" s="5">
        <v>0</v>
      </c>
    </row>
    <row r="52" spans="1:23">
      <c r="A52" s="6" t="s">
        <v>146</v>
      </c>
      <c r="B52" s="6" t="s">
        <v>116</v>
      </c>
      <c r="C52" s="5">
        <v>30.729968021313145</v>
      </c>
      <c r="D52" s="5">
        <v>15.68694191967513</v>
      </c>
      <c r="E52" s="5">
        <v>10.479052759547779</v>
      </c>
      <c r="F52" s="5">
        <v>8.430186003478445</v>
      </c>
      <c r="G52" s="5">
        <v>23.199678974026142</v>
      </c>
      <c r="H52" s="5">
        <v>7.8675582819473009</v>
      </c>
      <c r="I52" s="5">
        <v>8.9063081732219125</v>
      </c>
      <c r="J52" s="5">
        <v>11.613315574385183</v>
      </c>
      <c r="K52" s="5">
        <v>20.12017939630087</v>
      </c>
      <c r="L52" s="5">
        <v>24.23997989720381</v>
      </c>
      <c r="M52" s="5">
        <v>36.532229213476874</v>
      </c>
      <c r="N52" s="5">
        <v>142.90125601918987</v>
      </c>
      <c r="O52" s="5">
        <v>92.046739054775813</v>
      </c>
      <c r="P52" s="5">
        <v>172.84046237498862</v>
      </c>
      <c r="Q52" s="5">
        <v>214.22959022157849</v>
      </c>
      <c r="R52" s="5">
        <v>228.69941684701232</v>
      </c>
      <c r="S52" s="5">
        <v>1887.3843315648999</v>
      </c>
      <c r="T52" s="5">
        <v>546.90546401794234</v>
      </c>
      <c r="U52" s="5">
        <v>1752.1686381562597</v>
      </c>
      <c r="V52" s="5">
        <v>3163.8159125609536</v>
      </c>
      <c r="W52" s="5">
        <v>2051.5219920641521</v>
      </c>
    </row>
    <row r="53" spans="1:23">
      <c r="A53" s="6" t="s">
        <v>146</v>
      </c>
      <c r="B53" s="6" t="s">
        <v>117</v>
      </c>
      <c r="C53" s="5">
        <v>3111.8146060508275</v>
      </c>
      <c r="D53" s="5">
        <v>2879.0047128600136</v>
      </c>
      <c r="E53" s="5">
        <v>2723.5062865060972</v>
      </c>
      <c r="F53" s="5">
        <v>3424.4431134744982</v>
      </c>
      <c r="G53" s="5">
        <v>2649.1550803242026</v>
      </c>
      <c r="H53" s="5">
        <v>3048.9299021678771</v>
      </c>
      <c r="I53" s="5">
        <v>1843.0324315248981</v>
      </c>
      <c r="J53" s="5">
        <v>3714.7813863294705</v>
      </c>
      <c r="K53" s="5">
        <v>3486.7660648784745</v>
      </c>
      <c r="L53" s="5">
        <v>2741.5906335817067</v>
      </c>
      <c r="M53" s="5">
        <v>2986.7883336722975</v>
      </c>
      <c r="N53" s="5">
        <v>2762.1725248408216</v>
      </c>
      <c r="O53" s="5">
        <v>2611.1445561913442</v>
      </c>
      <c r="P53" s="5">
        <v>3284.339520805328</v>
      </c>
      <c r="Q53" s="5">
        <v>2541.1845240909747</v>
      </c>
      <c r="R53" s="5">
        <v>2923.1604944234041</v>
      </c>
      <c r="S53" s="5">
        <v>1765.8119841145617</v>
      </c>
      <c r="T53" s="5">
        <v>3560.2706515169384</v>
      </c>
      <c r="U53" s="5">
        <v>3344.0723940663729</v>
      </c>
      <c r="V53" s="5">
        <v>2626.6017439077386</v>
      </c>
      <c r="W53" s="5">
        <v>2860.2757905419176</v>
      </c>
    </row>
    <row r="54" spans="1:23">
      <c r="A54" s="6" t="s">
        <v>146</v>
      </c>
      <c r="B54" s="6" t="s">
        <v>118</v>
      </c>
      <c r="C54" s="5">
        <v>38.660355909582535</v>
      </c>
      <c r="D54" s="5">
        <v>33.092007581111972</v>
      </c>
      <c r="E54" s="5">
        <v>29.791607067288616</v>
      </c>
      <c r="F54" s="5">
        <v>44.635855921701612</v>
      </c>
      <c r="G54" s="5">
        <v>87.741499283716891</v>
      </c>
      <c r="H54" s="5">
        <v>111.67645987970522</v>
      </c>
      <c r="I54" s="5">
        <v>122.58778641056639</v>
      </c>
      <c r="J54" s="5">
        <v>84.827468434022208</v>
      </c>
      <c r="K54" s="5">
        <v>145.45443737772538</v>
      </c>
      <c r="L54" s="5">
        <v>173.02584661279644</v>
      </c>
      <c r="M54" s="5">
        <v>568.83677210308201</v>
      </c>
      <c r="N54" s="5">
        <v>1251.5422534342156</v>
      </c>
      <c r="O54" s="5">
        <v>1469.2272857840558</v>
      </c>
      <c r="P54" s="5">
        <v>1703.4120794235905</v>
      </c>
      <c r="Q54" s="5">
        <v>1779.7456469296969</v>
      </c>
      <c r="R54" s="5">
        <v>1818.0656404935364</v>
      </c>
      <c r="S54" s="5">
        <v>1802.9633619406407</v>
      </c>
      <c r="T54" s="5">
        <v>2077.4115425597897</v>
      </c>
      <c r="U54" s="5">
        <v>2712.3551536065174</v>
      </c>
      <c r="V54" s="5">
        <v>2461.2238841819017</v>
      </c>
      <c r="W54" s="5">
        <v>2856.5240945552864</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13136.406889708522</v>
      </c>
      <c r="D56" s="5">
        <v>12530.350600897667</v>
      </c>
      <c r="E56" s="5">
        <v>12564.117945459835</v>
      </c>
      <c r="F56" s="5">
        <v>12870.614968681013</v>
      </c>
      <c r="G56" s="5">
        <v>14102.790275877922</v>
      </c>
      <c r="H56" s="5">
        <v>14743.715175374546</v>
      </c>
      <c r="I56" s="5">
        <v>15177.556542787588</v>
      </c>
      <c r="J56" s="5">
        <v>16142.107689715136</v>
      </c>
      <c r="K56" s="5">
        <v>18040.206252518452</v>
      </c>
      <c r="L56" s="5">
        <v>17811.14063846417</v>
      </c>
      <c r="M56" s="5">
        <v>19975.962214201703</v>
      </c>
      <c r="N56" s="5">
        <v>18044.282085761537</v>
      </c>
      <c r="O56" s="5">
        <v>17104.874145504586</v>
      </c>
      <c r="P56" s="5">
        <v>17732.507864390402</v>
      </c>
      <c r="Q56" s="5">
        <v>18701.54959197151</v>
      </c>
      <c r="R56" s="5">
        <v>18412.413530199752</v>
      </c>
      <c r="S56" s="5">
        <v>19110.471216025064</v>
      </c>
      <c r="T56" s="5">
        <v>19833.710544200898</v>
      </c>
      <c r="U56" s="5">
        <v>20738.170222161218</v>
      </c>
      <c r="V56" s="5">
        <v>19349.376253365172</v>
      </c>
      <c r="W56" s="5">
        <v>21993.797960846772</v>
      </c>
    </row>
    <row r="57" spans="1:23">
      <c r="A57" s="6" t="s">
        <v>146</v>
      </c>
      <c r="B57" s="6" t="s">
        <v>121</v>
      </c>
      <c r="C57" s="5">
        <v>2277.026111892646</v>
      </c>
      <c r="D57" s="5">
        <v>2452.2245530073142</v>
      </c>
      <c r="E57" s="5">
        <v>2345.6043845089257</v>
      </c>
      <c r="F57" s="5">
        <v>2531.7306934944322</v>
      </c>
      <c r="G57" s="5">
        <v>2978.8809783565857</v>
      </c>
      <c r="H57" s="5">
        <v>3448.1431520423093</v>
      </c>
      <c r="I57" s="5">
        <v>3784.6478742632266</v>
      </c>
      <c r="J57" s="5">
        <v>3419.8071003243986</v>
      </c>
      <c r="K57" s="5">
        <v>3529.9704640543855</v>
      </c>
      <c r="L57" s="5">
        <v>3510.7049618102492</v>
      </c>
      <c r="M57" s="5">
        <v>3479.0809545126094</v>
      </c>
      <c r="N57" s="5">
        <v>3773.625728434457</v>
      </c>
      <c r="O57" s="5">
        <v>7260.2557388058622</v>
      </c>
      <c r="P57" s="5">
        <v>7135.6649398956124</v>
      </c>
      <c r="Q57" s="5">
        <v>7532.7196109094193</v>
      </c>
      <c r="R57" s="5">
        <v>7532.1228815587174</v>
      </c>
      <c r="S57" s="5">
        <v>7606.7046300316742</v>
      </c>
      <c r="T57" s="5">
        <v>6871.0560511426502</v>
      </c>
      <c r="U57" s="5">
        <v>6993.2873310954519</v>
      </c>
      <c r="V57" s="5">
        <v>7120.4183783815333</v>
      </c>
      <c r="W57" s="5">
        <v>7097.3450709550525</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150</v>
      </c>
      <c r="B59" s="100"/>
      <c r="C59" s="17">
        <v>53907.814760533147</v>
      </c>
      <c r="D59" s="17">
        <v>54718.083603857463</v>
      </c>
      <c r="E59" s="17">
        <v>54497.602737555979</v>
      </c>
      <c r="F59" s="17">
        <v>54789.999101960493</v>
      </c>
      <c r="G59" s="17">
        <v>53925.407971105087</v>
      </c>
      <c r="H59" s="17">
        <v>54119.423225978782</v>
      </c>
      <c r="I59" s="17">
        <v>55976.06693410821</v>
      </c>
      <c r="J59" s="17">
        <v>55637.315786666048</v>
      </c>
      <c r="K59" s="17">
        <v>55543.176703662612</v>
      </c>
      <c r="L59" s="17">
        <v>54493.518229164249</v>
      </c>
      <c r="M59" s="17">
        <v>53128.976935581413</v>
      </c>
      <c r="N59" s="17">
        <v>51880.362017887695</v>
      </c>
      <c r="O59" s="17">
        <v>54227.462198802154</v>
      </c>
      <c r="P59" s="17">
        <v>54784.56374674094</v>
      </c>
      <c r="Q59" s="17">
        <v>55747.704116346038</v>
      </c>
      <c r="R59" s="17">
        <v>56773.687622874902</v>
      </c>
      <c r="S59" s="17">
        <v>60783.194013719178</v>
      </c>
      <c r="T59" s="17">
        <v>60777.150384211251</v>
      </c>
      <c r="U59" s="17">
        <v>61718.644972997106</v>
      </c>
      <c r="V59" s="17">
        <v>62815.243362753557</v>
      </c>
      <c r="W59" s="17">
        <v>63345.020075201683</v>
      </c>
    </row>
    <row r="60" spans="1:23">
      <c r="A60" s="6" t="s">
        <v>146</v>
      </c>
      <c r="B60" s="6" t="s">
        <v>124</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0" t="s">
        <v>144</v>
      </c>
      <c r="B61" s="100"/>
      <c r="C61" s="17">
        <v>53907.871932873459</v>
      </c>
      <c r="D61" s="17">
        <v>54718.083603857463</v>
      </c>
      <c r="E61" s="17">
        <v>54497.602737555979</v>
      </c>
      <c r="F61" s="17">
        <v>54789.999101960493</v>
      </c>
      <c r="G61" s="17">
        <v>53925.849933805534</v>
      </c>
      <c r="H61" s="17">
        <v>54119.423225978782</v>
      </c>
      <c r="I61" s="17">
        <v>55976.06693410821</v>
      </c>
      <c r="J61" s="17">
        <v>55637.315786666048</v>
      </c>
      <c r="K61" s="17">
        <v>55543.557059607425</v>
      </c>
      <c r="L61" s="17">
        <v>54493.518229164249</v>
      </c>
      <c r="M61" s="17">
        <v>53128.976935581413</v>
      </c>
      <c r="N61" s="17">
        <v>51880.362017887695</v>
      </c>
      <c r="O61" s="17">
        <v>54227.462198802154</v>
      </c>
      <c r="P61" s="17">
        <v>54784.56374674094</v>
      </c>
      <c r="Q61" s="17">
        <v>55748.545094080451</v>
      </c>
      <c r="R61" s="17">
        <v>56773.866123051637</v>
      </c>
      <c r="S61" s="17">
        <v>60783.194013719178</v>
      </c>
      <c r="T61" s="17">
        <v>60778.128847779008</v>
      </c>
      <c r="U61" s="17">
        <v>61719.678990928442</v>
      </c>
      <c r="V61" s="17">
        <v>62815.243362753557</v>
      </c>
      <c r="W61" s="17">
        <v>63346.715339293725</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1899.8944303382859</v>
      </c>
      <c r="D66" s="5">
        <v>1912.9697008787873</v>
      </c>
      <c r="E66" s="5">
        <v>1533.515116624952</v>
      </c>
      <c r="F66" s="5">
        <v>1663.7958722275255</v>
      </c>
      <c r="G66" s="5">
        <v>1480.8398031763995</v>
      </c>
      <c r="H66" s="5">
        <v>1432.9551074499245</v>
      </c>
      <c r="I66" s="5">
        <v>1568.967866531546</v>
      </c>
      <c r="J66" s="5">
        <v>1644.4920428374846</v>
      </c>
      <c r="K66" s="5">
        <v>1558.9445367249482</v>
      </c>
      <c r="L66" s="5">
        <v>1631.6782230376593</v>
      </c>
      <c r="M66" s="5">
        <v>1364.1808140095586</v>
      </c>
      <c r="N66" s="5">
        <v>3550.7434101812178</v>
      </c>
      <c r="O66" s="5">
        <v>3280.290381453764</v>
      </c>
      <c r="P66" s="5">
        <v>3173.5709329113679</v>
      </c>
      <c r="Q66" s="5">
        <v>1926.5047416230934</v>
      </c>
      <c r="R66" s="5">
        <v>2040.4974087181308</v>
      </c>
      <c r="S66" s="5">
        <v>0</v>
      </c>
      <c r="T66" s="5">
        <v>0</v>
      </c>
      <c r="U66" s="5">
        <v>0</v>
      </c>
      <c r="V66" s="5">
        <v>0</v>
      </c>
      <c r="W66" s="5">
        <v>0</v>
      </c>
    </row>
    <row r="67" spans="1:23">
      <c r="A67" s="6" t="s">
        <v>147</v>
      </c>
      <c r="B67" s="6" t="s">
        <v>116</v>
      </c>
      <c r="C67" s="5">
        <v>65.083473872296409</v>
      </c>
      <c r="D67" s="5">
        <v>77.565856141866888</v>
      </c>
      <c r="E67" s="5">
        <v>126.16182621990426</v>
      </c>
      <c r="F67" s="5">
        <v>138.53123037030542</v>
      </c>
      <c r="G67" s="5">
        <v>127.68563431324958</v>
      </c>
      <c r="H67" s="5">
        <v>111.5956518958974</v>
      </c>
      <c r="I67" s="5">
        <v>130.52142625679571</v>
      </c>
      <c r="J67" s="5">
        <v>140.63574694178794</v>
      </c>
      <c r="K67" s="5">
        <v>132.45218787187025</v>
      </c>
      <c r="L67" s="5">
        <v>148.91862866121988</v>
      </c>
      <c r="M67" s="5">
        <v>116.47514146779827</v>
      </c>
      <c r="N67" s="5">
        <v>773.761721538502</v>
      </c>
      <c r="O67" s="5">
        <v>742.42328566409128</v>
      </c>
      <c r="P67" s="5">
        <v>699.52252583963616</v>
      </c>
      <c r="Q67" s="5">
        <v>782.3458809755532</v>
      </c>
      <c r="R67" s="5">
        <v>805.99846554119802</v>
      </c>
      <c r="S67" s="5">
        <v>2312.7426842380132</v>
      </c>
      <c r="T67" s="5">
        <v>1915.2619236928369</v>
      </c>
      <c r="U67" s="5">
        <v>1940.3445075744253</v>
      </c>
      <c r="V67" s="5">
        <v>2876.8789284544355</v>
      </c>
      <c r="W67" s="5">
        <v>2058.9061898235796</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93.471981605178541</v>
      </c>
      <c r="D69" s="5">
        <v>92.649131374022858</v>
      </c>
      <c r="E69" s="5">
        <v>90.43138318549245</v>
      </c>
      <c r="F69" s="5">
        <v>96.669408478457612</v>
      </c>
      <c r="G69" s="5">
        <v>96.940497395638829</v>
      </c>
      <c r="H69" s="5">
        <v>107.15549908634998</v>
      </c>
      <c r="I69" s="5">
        <v>110.14234107075877</v>
      </c>
      <c r="J69" s="5">
        <v>100.7603400914866</v>
      </c>
      <c r="K69" s="5">
        <v>117.61954525809554</v>
      </c>
      <c r="L69" s="5">
        <v>231.63121601664722</v>
      </c>
      <c r="M69" s="5">
        <v>360.72814747520027</v>
      </c>
      <c r="N69" s="5">
        <v>342.63621581969738</v>
      </c>
      <c r="O69" s="5">
        <v>358.64067813997036</v>
      </c>
      <c r="P69" s="5">
        <v>348.1942311558953</v>
      </c>
      <c r="Q69" s="5">
        <v>1270.1671884768139</v>
      </c>
      <c r="R69" s="5">
        <v>1280.4754215617927</v>
      </c>
      <c r="S69" s="5">
        <v>1289.137911653313</v>
      </c>
      <c r="T69" s="5">
        <v>1253.5837193288837</v>
      </c>
      <c r="U69" s="5">
        <v>1247.9726016478271</v>
      </c>
      <c r="V69" s="5">
        <v>1161.8341090131125</v>
      </c>
      <c r="W69" s="5">
        <v>1249.4169175709912</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6859.4509081921688</v>
      </c>
      <c r="D71" s="5">
        <v>6106.5247671099205</v>
      </c>
      <c r="E71" s="5">
        <v>6285.885867585389</v>
      </c>
      <c r="F71" s="5">
        <v>6082.5006485175982</v>
      </c>
      <c r="G71" s="5">
        <v>6649.9156654453363</v>
      </c>
      <c r="H71" s="5">
        <v>6515.9406219728617</v>
      </c>
      <c r="I71" s="5">
        <v>6032.5644261366333</v>
      </c>
      <c r="J71" s="5">
        <v>6012.0413717733218</v>
      </c>
      <c r="K71" s="5">
        <v>5990.8871731443614</v>
      </c>
      <c r="L71" s="5">
        <v>5914.5938953452896</v>
      </c>
      <c r="M71" s="5">
        <v>6221.9328144107176</v>
      </c>
      <c r="N71" s="5">
        <v>5481.0839255168094</v>
      </c>
      <c r="O71" s="5">
        <v>4986.146931239392</v>
      </c>
      <c r="P71" s="5">
        <v>4709.9003317554707</v>
      </c>
      <c r="Q71" s="5">
        <v>5445.8611086937781</v>
      </c>
      <c r="R71" s="5">
        <v>5217.8187227320632</v>
      </c>
      <c r="S71" s="5">
        <v>4585.5447776899991</v>
      </c>
      <c r="T71" s="5">
        <v>4725.7967554921979</v>
      </c>
      <c r="U71" s="5">
        <v>4728.0046384307152</v>
      </c>
      <c r="V71" s="5">
        <v>4579.306586169384</v>
      </c>
      <c r="W71" s="5">
        <v>4942.5613734332828</v>
      </c>
    </row>
    <row r="72" spans="1:23">
      <c r="A72" s="6" t="s">
        <v>147</v>
      </c>
      <c r="B72" s="6" t="s">
        <v>121</v>
      </c>
      <c r="C72" s="5">
        <v>964.2701627639965</v>
      </c>
      <c r="D72" s="5">
        <v>1009.4151096269978</v>
      </c>
      <c r="E72" s="5">
        <v>972.54848291400003</v>
      </c>
      <c r="F72" s="5">
        <v>978.96544118099996</v>
      </c>
      <c r="G72" s="5">
        <v>965.11986677699997</v>
      </c>
      <c r="H72" s="5">
        <v>992.03250852000201</v>
      </c>
      <c r="I72" s="5">
        <v>1010.8961560169993</v>
      </c>
      <c r="J72" s="5">
        <v>939.59850754799834</v>
      </c>
      <c r="K72" s="5">
        <v>980.7375694140012</v>
      </c>
      <c r="L72" s="5">
        <v>1072.4554195207422</v>
      </c>
      <c r="M72" s="5">
        <v>2299.829344948128</v>
      </c>
      <c r="N72" s="5">
        <v>4396.5188695975858</v>
      </c>
      <c r="O72" s="5">
        <v>4194.215426038747</v>
      </c>
      <c r="P72" s="5">
        <v>4279.5823375607652</v>
      </c>
      <c r="Q72" s="5">
        <v>4266.2303939545181</v>
      </c>
      <c r="R72" s="5">
        <v>4372.3399915829523</v>
      </c>
      <c r="S72" s="5">
        <v>4396.2634329876</v>
      </c>
      <c r="T72" s="5">
        <v>4087.2283679538718</v>
      </c>
      <c r="U72" s="5">
        <v>4194.1366735306792</v>
      </c>
      <c r="V72" s="5">
        <v>4173.369506552126</v>
      </c>
      <c r="W72" s="5">
        <v>4280.8791109510912</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150</v>
      </c>
      <c r="B74" s="100"/>
      <c r="C74" s="17">
        <v>11739.646983033548</v>
      </c>
      <c r="D74" s="17">
        <v>11098.979737245772</v>
      </c>
      <c r="E74" s="17">
        <v>10930.114007530145</v>
      </c>
      <c r="F74" s="17">
        <v>10881.698080511329</v>
      </c>
      <c r="G74" s="17">
        <v>11244.588683927184</v>
      </c>
      <c r="H74" s="17">
        <v>11079.482229140785</v>
      </c>
      <c r="I74" s="17">
        <v>10779.439714510874</v>
      </c>
      <c r="J74" s="17">
        <v>10781.355237456393</v>
      </c>
      <c r="K74" s="17">
        <v>10713.95346142418</v>
      </c>
      <c r="L74" s="17">
        <v>10826.451929141111</v>
      </c>
      <c r="M74" s="17">
        <v>12073.979769954702</v>
      </c>
      <c r="N74" s="17">
        <v>16290.743151931913</v>
      </c>
      <c r="O74" s="17">
        <v>15317.011935790495</v>
      </c>
      <c r="P74" s="17">
        <v>15019.50296235214</v>
      </c>
      <c r="Q74" s="17">
        <v>14687.662565165243</v>
      </c>
      <c r="R74" s="17">
        <v>14799.133782972243</v>
      </c>
      <c r="S74" s="17">
        <v>13713.133393935712</v>
      </c>
      <c r="T74" s="17">
        <v>13200.272577962107</v>
      </c>
      <c r="U74" s="17">
        <v>13383.007736033122</v>
      </c>
      <c r="V74" s="17">
        <v>14223.563538520146</v>
      </c>
      <c r="W74" s="17">
        <v>13994.031372644655</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0" t="s">
        <v>144</v>
      </c>
      <c r="B76" s="100"/>
      <c r="C76" s="17">
        <v>11739.728024995171</v>
      </c>
      <c r="D76" s="17">
        <v>11098.979737245772</v>
      </c>
      <c r="E76" s="17">
        <v>10930.114007530145</v>
      </c>
      <c r="F76" s="17">
        <v>10881.698080511329</v>
      </c>
      <c r="G76" s="17">
        <v>11244.750159058198</v>
      </c>
      <c r="H76" s="17">
        <v>11079.482229140785</v>
      </c>
      <c r="I76" s="17">
        <v>10779.439714510874</v>
      </c>
      <c r="J76" s="17">
        <v>10781.355237456393</v>
      </c>
      <c r="K76" s="17">
        <v>10714.16589942489</v>
      </c>
      <c r="L76" s="17">
        <v>10826.451929141111</v>
      </c>
      <c r="M76" s="17">
        <v>12073.979769954702</v>
      </c>
      <c r="N76" s="17">
        <v>16290.743151931913</v>
      </c>
      <c r="O76" s="17">
        <v>15317.011935790495</v>
      </c>
      <c r="P76" s="17">
        <v>15019.50296235214</v>
      </c>
      <c r="Q76" s="17">
        <v>14688.051013700586</v>
      </c>
      <c r="R76" s="17">
        <v>14799.85057425633</v>
      </c>
      <c r="S76" s="17">
        <v>13713.85147995023</v>
      </c>
      <c r="T76" s="17">
        <v>13200.720812724081</v>
      </c>
      <c r="U76" s="17">
        <v>13383.474300749614</v>
      </c>
      <c r="V76" s="17">
        <v>14223.563538520146</v>
      </c>
      <c r="W76" s="17">
        <v>13994.794887556567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10001.341143064166</v>
      </c>
      <c r="D83" s="5">
        <v>7725.943697944238</v>
      </c>
      <c r="E83" s="5">
        <v>7738.7406420673506</v>
      </c>
      <c r="F83" s="5">
        <v>8919.781520967168</v>
      </c>
      <c r="G83" s="5">
        <v>8422.8017959168701</v>
      </c>
      <c r="H83" s="5">
        <v>8755.1960132685344</v>
      </c>
      <c r="I83" s="5">
        <v>5817.6458958151961</v>
      </c>
      <c r="J83" s="5">
        <v>7639.2583545191537</v>
      </c>
      <c r="K83" s="5">
        <v>7322.6193383962163</v>
      </c>
      <c r="L83" s="5">
        <v>6388.68426218475</v>
      </c>
      <c r="M83" s="5">
        <v>7030.1748934762463</v>
      </c>
      <c r="N83" s="5">
        <v>7390.3322417977815</v>
      </c>
      <c r="O83" s="5">
        <v>7042.4190570925284</v>
      </c>
      <c r="P83" s="5">
        <v>7205.1373285887776</v>
      </c>
      <c r="Q83" s="5">
        <v>7142.521429409835</v>
      </c>
      <c r="R83" s="5">
        <v>7092.3976127094447</v>
      </c>
      <c r="S83" s="5">
        <v>5706.7096734759862</v>
      </c>
      <c r="T83" s="5">
        <v>7533.4570782255778</v>
      </c>
      <c r="U83" s="5">
        <v>7798.5243150772176</v>
      </c>
      <c r="V83" s="5">
        <v>6451.0206158478732</v>
      </c>
      <c r="W83" s="5">
        <v>7367.5939099094539</v>
      </c>
    </row>
    <row r="84" spans="1:23">
      <c r="A84" s="6" t="s">
        <v>148</v>
      </c>
      <c r="B84" s="6" t="s">
        <v>118</v>
      </c>
      <c r="C84" s="5">
        <v>0.47845156640226166</v>
      </c>
      <c r="D84" s="5">
        <v>6.4611437143653652E-2</v>
      </c>
      <c r="E84" s="5">
        <v>0.43110645670251962</v>
      </c>
      <c r="F84" s="5">
        <v>0.69747712429944697</v>
      </c>
      <c r="G84" s="5">
        <v>1.0190725911866996</v>
      </c>
      <c r="H84" s="5">
        <v>1.1055496354089929</v>
      </c>
      <c r="I84" s="5">
        <v>2.9381433260504353</v>
      </c>
      <c r="J84" s="5">
        <v>2.0260959230911251</v>
      </c>
      <c r="K84" s="5">
        <v>2.991196330743342</v>
      </c>
      <c r="L84" s="5">
        <v>4.3166649882688999</v>
      </c>
      <c r="M84" s="5">
        <v>3.5182232494544339</v>
      </c>
      <c r="N84" s="5">
        <v>3.3367011445420891</v>
      </c>
      <c r="O84" s="5">
        <v>4.770936331888799</v>
      </c>
      <c r="P84" s="5">
        <v>4.2852925324137718</v>
      </c>
      <c r="Q84" s="5">
        <v>4.8243099468159905</v>
      </c>
      <c r="R84" s="5">
        <v>5.1842211772099605</v>
      </c>
      <c r="S84" s="5">
        <v>10.588218829036119</v>
      </c>
      <c r="T84" s="5">
        <v>4.900552701523166</v>
      </c>
      <c r="U84" s="5">
        <v>4.2820918925182259</v>
      </c>
      <c r="V84" s="5">
        <v>7.7175072211120472</v>
      </c>
      <c r="W84" s="5">
        <v>4.387031628476338</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2124.9864894117509</v>
      </c>
      <c r="D86" s="5">
        <v>2049.3446551971215</v>
      </c>
      <c r="E86" s="5">
        <v>2446.7764932833934</v>
      </c>
      <c r="F86" s="5">
        <v>3220.2500225992112</v>
      </c>
      <c r="G86" s="5">
        <v>3915.4818936853499</v>
      </c>
      <c r="H86" s="5">
        <v>4584.2822778241925</v>
      </c>
      <c r="I86" s="5">
        <v>4711.0354435618228</v>
      </c>
      <c r="J86" s="5">
        <v>5376.9214715661037</v>
      </c>
      <c r="K86" s="5">
        <v>5777.2273218964783</v>
      </c>
      <c r="L86" s="5">
        <v>5783.8530983047913</v>
      </c>
      <c r="M86" s="5">
        <v>6213.2295128993865</v>
      </c>
      <c r="N86" s="5">
        <v>5927.9944987575282</v>
      </c>
      <c r="O86" s="5">
        <v>5631.8896447763927</v>
      </c>
      <c r="P86" s="5">
        <v>6074.7763441884481</v>
      </c>
      <c r="Q86" s="5">
        <v>6118.8341964388646</v>
      </c>
      <c r="R86" s="5">
        <v>6218.5807343492552</v>
      </c>
      <c r="S86" s="5">
        <v>5967.4340418294569</v>
      </c>
      <c r="T86" s="5">
        <v>5902.6343432874864</v>
      </c>
      <c r="U86" s="5">
        <v>5794.2127904929757</v>
      </c>
      <c r="V86" s="5">
        <v>5771.5744271365675</v>
      </c>
      <c r="W86" s="5">
        <v>5939.3232727421655</v>
      </c>
    </row>
    <row r="87" spans="1:23">
      <c r="A87" s="6" t="s">
        <v>148</v>
      </c>
      <c r="B87" s="6" t="s">
        <v>121</v>
      </c>
      <c r="C87" s="5">
        <v>0</v>
      </c>
      <c r="D87" s="5">
        <v>0</v>
      </c>
      <c r="E87" s="5">
        <v>0</v>
      </c>
      <c r="F87" s="5">
        <v>0</v>
      </c>
      <c r="G87" s="5">
        <v>0</v>
      </c>
      <c r="H87" s="5">
        <v>0</v>
      </c>
      <c r="I87" s="5">
        <v>304.79452769999966</v>
      </c>
      <c r="J87" s="5">
        <v>289.67010284999935</v>
      </c>
      <c r="K87" s="5">
        <v>299.07209265000074</v>
      </c>
      <c r="L87" s="5">
        <v>295.38303825000099</v>
      </c>
      <c r="M87" s="5">
        <v>293.4725035500004</v>
      </c>
      <c r="N87" s="5">
        <v>304.35127889999978</v>
      </c>
      <c r="O87" s="5">
        <v>315.56269274999943</v>
      </c>
      <c r="P87" s="5">
        <v>288.32339580000007</v>
      </c>
      <c r="Q87" s="5">
        <v>298.19626634999997</v>
      </c>
      <c r="R87" s="5">
        <v>287.00702790000025</v>
      </c>
      <c r="S87" s="5">
        <v>304.77683969999873</v>
      </c>
      <c r="T87" s="5">
        <v>291.80203635000026</v>
      </c>
      <c r="U87" s="5">
        <v>299.86147470000054</v>
      </c>
      <c r="V87" s="5">
        <v>294.94377960000014</v>
      </c>
      <c r="W87" s="5">
        <v>292.70548620000119</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150</v>
      </c>
      <c r="B89" s="100"/>
      <c r="C89" s="17">
        <v>12358.215268667716</v>
      </c>
      <c r="D89" s="17">
        <v>10016.036819253659</v>
      </c>
      <c r="E89" s="17">
        <v>10432.446518592944</v>
      </c>
      <c r="F89" s="17">
        <v>12388.824521919079</v>
      </c>
      <c r="G89" s="17">
        <v>12586.868036689921</v>
      </c>
      <c r="H89" s="17">
        <v>13587.583695361827</v>
      </c>
      <c r="I89" s="17">
        <v>11081.361014933918</v>
      </c>
      <c r="J89" s="17">
        <v>13554.784899244056</v>
      </c>
      <c r="K89" s="17">
        <v>13648.620430403096</v>
      </c>
      <c r="L89" s="17">
        <v>12717.512107480943</v>
      </c>
      <c r="M89" s="17">
        <v>13786.822802155933</v>
      </c>
      <c r="N89" s="17">
        <v>13875.762756802009</v>
      </c>
      <c r="O89" s="17">
        <v>13249.959278215121</v>
      </c>
      <c r="P89" s="17">
        <v>13844.567219326425</v>
      </c>
      <c r="Q89" s="17">
        <v>13867.305451603901</v>
      </c>
      <c r="R89" s="17">
        <v>13931.8071859626</v>
      </c>
      <c r="S89" s="17">
        <v>12324.442242505642</v>
      </c>
      <c r="T89" s="17">
        <v>14083.656099859965</v>
      </c>
      <c r="U89" s="17">
        <v>14256.020581759994</v>
      </c>
      <c r="V89" s="17">
        <v>12893.640072881542</v>
      </c>
      <c r="W89" s="17">
        <v>13993.67588074782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12358.215268667716</v>
      </c>
      <c r="D91" s="17">
        <v>10016.036819253659</v>
      </c>
      <c r="E91" s="17">
        <v>10432.446518592944</v>
      </c>
      <c r="F91" s="17">
        <v>12388.824521919079</v>
      </c>
      <c r="G91" s="17">
        <v>12586.868036689921</v>
      </c>
      <c r="H91" s="17">
        <v>13587.583695361827</v>
      </c>
      <c r="I91" s="17">
        <v>11081.361014933918</v>
      </c>
      <c r="J91" s="17">
        <v>13554.784899244056</v>
      </c>
      <c r="K91" s="17">
        <v>13648.620430403096</v>
      </c>
      <c r="L91" s="17">
        <v>12717.512107480943</v>
      </c>
      <c r="M91" s="17">
        <v>13786.822802155933</v>
      </c>
      <c r="N91" s="17">
        <v>13875.762756802009</v>
      </c>
      <c r="O91" s="17">
        <v>13249.959278215121</v>
      </c>
      <c r="P91" s="17">
        <v>13844.567219326425</v>
      </c>
      <c r="Q91" s="17">
        <v>13867.305451603901</v>
      </c>
      <c r="R91" s="17">
        <v>13931.8071859626</v>
      </c>
      <c r="S91" s="17">
        <v>12324.442242505642</v>
      </c>
      <c r="T91" s="17">
        <v>14083.656099859965</v>
      </c>
      <c r="U91" s="17">
        <v>14256.020581759994</v>
      </c>
      <c r="V91" s="17">
        <v>12893.640072881542</v>
      </c>
      <c r="W91" s="17">
        <v>13993.67588074782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-216.15335358674662</v>
      </c>
      <c r="D96" s="5">
        <v>-270.72653585762328</v>
      </c>
      <c r="E96" s="5">
        <v>-239.58550048370793</v>
      </c>
      <c r="F96" s="5">
        <v>-394.94309943287368</v>
      </c>
      <c r="G96" s="5">
        <v>-602.10621962775451</v>
      </c>
      <c r="H96" s="5">
        <v>-888.72178201133454</v>
      </c>
      <c r="I96" s="5">
        <v>-1397.4541162547068</v>
      </c>
      <c r="J96" s="5">
        <v>-960.90501405301711</v>
      </c>
      <c r="K96" s="5">
        <v>-1380.5750251169734</v>
      </c>
      <c r="L96" s="5">
        <v>-2826.0737985479391</v>
      </c>
      <c r="M96" s="5">
        <v>-2779.5681680215489</v>
      </c>
      <c r="N96" s="5">
        <v>-3251.9692432564943</v>
      </c>
      <c r="O96" s="5">
        <v>-3808.6025468221701</v>
      </c>
      <c r="P96" s="5">
        <v>-4764.3617963854431</v>
      </c>
      <c r="Q96" s="5">
        <v>-11344.816095422402</v>
      </c>
      <c r="R96" s="5">
        <v>-11885.208279216815</v>
      </c>
      <c r="S96" s="5">
        <v>-11196.590447820528</v>
      </c>
      <c r="T96" s="5">
        <v>-10776.591933282412</v>
      </c>
      <c r="U96" s="5">
        <v>-11327.002997820784</v>
      </c>
      <c r="V96" s="5">
        <v>-11005.416133697187</v>
      </c>
      <c r="W96" s="5">
        <v>-11605.22537064726</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138</v>
      </c>
      <c r="B98" s="100"/>
      <c r="C98" s="17">
        <v>-578.19531118104931</v>
      </c>
      <c r="D98" s="17">
        <v>-681.75377756552177</v>
      </c>
      <c r="E98" s="17">
        <v>-716.58961813315682</v>
      </c>
      <c r="F98" s="17">
        <v>-943.01626708749041</v>
      </c>
      <c r="G98" s="17">
        <v>-1205.1363863350891</v>
      </c>
      <c r="H98" s="17">
        <v>-1544.3840612815616</v>
      </c>
      <c r="I98" s="17">
        <v>-2090.0722162295883</v>
      </c>
      <c r="J98" s="17">
        <v>-1688.5695091949879</v>
      </c>
      <c r="K98" s="17">
        <v>-2191.974286851937</v>
      </c>
      <c r="L98" s="17">
        <v>-3690.9241124480618</v>
      </c>
      <c r="M98" s="17">
        <v>-3645.9923709950904</v>
      </c>
      <c r="N98" s="17">
        <v>-4135.1590941533468</v>
      </c>
      <c r="O98" s="17">
        <v>-4719.7921439184011</v>
      </c>
      <c r="P98" s="17">
        <v>-5737.3958718663298</v>
      </c>
      <c r="Q98" s="17">
        <v>-12421.384772978621</v>
      </c>
      <c r="R98" s="17">
        <v>-13081.663228263764</v>
      </c>
      <c r="S98" s="17">
        <v>-12489.493211897799</v>
      </c>
      <c r="T98" s="17">
        <v>-12167.120997175605</v>
      </c>
      <c r="U98" s="17">
        <v>-12808.316765360651</v>
      </c>
      <c r="V98" s="17">
        <v>-12582.09463969193</v>
      </c>
      <c r="W98" s="17">
        <v>-13249.837604933104</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-33.464490718058983</v>
      </c>
      <c r="D101" s="5">
        <v>-70.344028267063123</v>
      </c>
      <c r="E101" s="5">
        <v>-44.30482835683982</v>
      </c>
      <c r="F101" s="5">
        <v>-147.46174020870947</v>
      </c>
      <c r="G101" s="5">
        <v>-300.52444805712173</v>
      </c>
      <c r="H101" s="5">
        <v>-453.10377012540897</v>
      </c>
      <c r="I101" s="5">
        <v>-560.19570298196504</v>
      </c>
      <c r="J101" s="5">
        <v>-316.11364013952027</v>
      </c>
      <c r="K101" s="5">
        <v>-283.56200778473084</v>
      </c>
      <c r="L101" s="5">
        <v>-1704.3824766313705</v>
      </c>
      <c r="M101" s="5">
        <v>-966.65755201470768</v>
      </c>
      <c r="N101" s="5">
        <v>-445.78928068050482</v>
      </c>
      <c r="O101" s="5">
        <v>-394.20760825051184</v>
      </c>
      <c r="P101" s="5">
        <v>-450.72704072080995</v>
      </c>
      <c r="Q101" s="5">
        <v>-3461.097681538803</v>
      </c>
      <c r="R101" s="5">
        <v>-3233.8356304207937</v>
      </c>
      <c r="S101" s="5">
        <v>-1705.3515075365531</v>
      </c>
      <c r="T101" s="5">
        <v>-2022.0149730751668</v>
      </c>
      <c r="U101" s="5">
        <v>-1397.8433916702461</v>
      </c>
      <c r="V101" s="5">
        <v>-1242.4135414195969</v>
      </c>
      <c r="W101" s="5">
        <v>-1129.2083350840589</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138</v>
      </c>
      <c r="B103" s="100"/>
      <c r="C103" s="17">
        <v>-160.19533887211398</v>
      </c>
      <c r="D103" s="17">
        <v>-222.19465693841414</v>
      </c>
      <c r="E103" s="17">
        <v>-229.89629441461983</v>
      </c>
      <c r="F103" s="17">
        <v>-369.20129233499244</v>
      </c>
      <c r="G103" s="17">
        <v>-552.36264731551375</v>
      </c>
      <c r="H103" s="17">
        <v>-731.6662228743869</v>
      </c>
      <c r="I103" s="17">
        <v>-853.06785769101612</v>
      </c>
      <c r="J103" s="17">
        <v>-627.95620094964534</v>
      </c>
      <c r="K103" s="17">
        <v>-634.73285377262391</v>
      </c>
      <c r="L103" s="17">
        <v>-2079.3163527048396</v>
      </c>
      <c r="M103" s="17">
        <v>-1344.4469648876827</v>
      </c>
      <c r="N103" s="17">
        <v>-828.63058221809092</v>
      </c>
      <c r="O103" s="17">
        <v>-790.52588959781087</v>
      </c>
      <c r="P103" s="17">
        <v>-871.59284120120606</v>
      </c>
      <c r="Q103" s="17">
        <v>-3927.885808029991</v>
      </c>
      <c r="R103" s="17">
        <v>-3750.7765390753498</v>
      </c>
      <c r="S103" s="17">
        <v>-2257.7227847324871</v>
      </c>
      <c r="T103" s="17">
        <v>-2614.3941685618147</v>
      </c>
      <c r="U103" s="17">
        <v>-2023.6068651155092</v>
      </c>
      <c r="V103" s="17">
        <v>-1904.3627387850729</v>
      </c>
      <c r="W103" s="17">
        <v>-1819.5238966994129</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-21.250913423133149</v>
      </c>
      <c r="D106" s="5">
        <v>-47.082250929210645</v>
      </c>
      <c r="E106" s="5">
        <v>-48.203100430936992</v>
      </c>
      <c r="F106" s="5">
        <v>-74.911278019411853</v>
      </c>
      <c r="G106" s="5">
        <v>-75.808755964404369</v>
      </c>
      <c r="H106" s="5">
        <v>-168.72528906028791</v>
      </c>
      <c r="I106" s="5">
        <v>-552.04538914258251</v>
      </c>
      <c r="J106" s="5">
        <v>-418.06364909615013</v>
      </c>
      <c r="K106" s="5">
        <v>-775.55876641982479</v>
      </c>
      <c r="L106" s="5">
        <v>-627.07551123788289</v>
      </c>
      <c r="M106" s="5">
        <v>-661.43383349670603</v>
      </c>
      <c r="N106" s="5">
        <v>-819.56983591415371</v>
      </c>
      <c r="O106" s="5">
        <v>-1153.7028435163347</v>
      </c>
      <c r="P106" s="5">
        <v>-1764.4958207939299</v>
      </c>
      <c r="Q106" s="5">
        <v>-4103.7988485369951</v>
      </c>
      <c r="R106" s="5">
        <v>-4795.2324390245813</v>
      </c>
      <c r="S106" s="5">
        <v>-5661.8932044383137</v>
      </c>
      <c r="T106" s="5">
        <v>-4633.1941352523481</v>
      </c>
      <c r="U106" s="5">
        <v>-4993.9450592889843</v>
      </c>
      <c r="V106" s="5">
        <v>-5289.0589606340291</v>
      </c>
      <c r="W106" s="5">
        <v>-5384.8591617502407</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138</v>
      </c>
      <c r="B108" s="100"/>
      <c r="C108" s="17">
        <v>-78.632573103916542</v>
      </c>
      <c r="D108" s="17">
        <v>-117.19368074743734</v>
      </c>
      <c r="E108" s="17">
        <v>-134.00520007323399</v>
      </c>
      <c r="F108" s="17">
        <v>-178.46620405512985</v>
      </c>
      <c r="G108" s="17">
        <v>-197.02893397254439</v>
      </c>
      <c r="H108" s="17">
        <v>-304.0105720789989</v>
      </c>
      <c r="I108" s="17">
        <v>-697.43765175890746</v>
      </c>
      <c r="J108" s="17">
        <v>-574.25716330165312</v>
      </c>
      <c r="K108" s="17">
        <v>-951.98726482688471</v>
      </c>
      <c r="L108" s="17">
        <v>-820.00337269710087</v>
      </c>
      <c r="M108" s="17">
        <v>-854.94779921242207</v>
      </c>
      <c r="N108" s="17">
        <v>-1017.4252730296797</v>
      </c>
      <c r="O108" s="17">
        <v>-1359.7573609940728</v>
      </c>
      <c r="P108" s="17">
        <v>-1983.9646523059248</v>
      </c>
      <c r="Q108" s="17">
        <v>-4345.6041270856349</v>
      </c>
      <c r="R108" s="17">
        <v>-5065.1089321339505</v>
      </c>
      <c r="S108" s="17">
        <v>-5952.8821335357125</v>
      </c>
      <c r="T108" s="17">
        <v>-4946.876688411824</v>
      </c>
      <c r="U108" s="17">
        <v>-5327.1506019674907</v>
      </c>
      <c r="V108" s="17">
        <v>-5650.0138970141043</v>
      </c>
      <c r="W108" s="17">
        <v>-5763.9406909833651</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-46.964440786642982</v>
      </c>
      <c r="D111" s="5">
        <v>-40.181343772284315</v>
      </c>
      <c r="E111" s="5">
        <v>-36.135817661280058</v>
      </c>
      <c r="F111" s="5">
        <v>-53.903936704513526</v>
      </c>
      <c r="G111" s="5">
        <v>-106.57999543799801</v>
      </c>
      <c r="H111" s="5">
        <v>-135.28291908868181</v>
      </c>
      <c r="I111" s="5">
        <v>-148.04691918276779</v>
      </c>
      <c r="J111" s="5">
        <v>-102.2165649438931</v>
      </c>
      <c r="K111" s="5">
        <v>-175.12490172845594</v>
      </c>
      <c r="L111" s="5">
        <v>-206.96782714578177</v>
      </c>
      <c r="M111" s="5">
        <v>-704.37034614142101</v>
      </c>
      <c r="N111" s="5">
        <v>-1562.3839483982615</v>
      </c>
      <c r="O111" s="5">
        <v>-1816.9570108296764</v>
      </c>
      <c r="P111" s="5">
        <v>-2117.812986452871</v>
      </c>
      <c r="Q111" s="5">
        <v>-2209.8117010901242</v>
      </c>
      <c r="R111" s="5">
        <v>-2268.6637341939718</v>
      </c>
      <c r="S111" s="5">
        <v>-2231.4092565825076</v>
      </c>
      <c r="T111" s="5">
        <v>-2575.6546562496214</v>
      </c>
      <c r="U111" s="5">
        <v>-3394.2178912759414</v>
      </c>
      <c r="V111" s="5">
        <v>-3035.2257168274527</v>
      </c>
      <c r="W111" s="5">
        <v>-3549.0194585842555</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138</v>
      </c>
      <c r="B113" s="100"/>
      <c r="C113" s="17">
        <v>-100.64147879453458</v>
      </c>
      <c r="D113" s="17">
        <v>-104.5018383578296</v>
      </c>
      <c r="E113" s="17">
        <v>-114.17668942051905</v>
      </c>
      <c r="F113" s="17">
        <v>-149.64529567039273</v>
      </c>
      <c r="G113" s="17">
        <v>-216.38748960686803</v>
      </c>
      <c r="H113" s="17">
        <v>-259.48805009240283</v>
      </c>
      <c r="I113" s="17">
        <v>-285.3314277236118</v>
      </c>
      <c r="J113" s="17">
        <v>-248.39711002913211</v>
      </c>
      <c r="K113" s="17">
        <v>-343.01362336389195</v>
      </c>
      <c r="L113" s="17">
        <v>-387.73734935807579</v>
      </c>
      <c r="M113" s="17">
        <v>-885.44860244279596</v>
      </c>
      <c r="N113" s="17">
        <v>-1751.5343943498394</v>
      </c>
      <c r="O113" s="17">
        <v>-2013.0742832292435</v>
      </c>
      <c r="P113" s="17">
        <v>-2333.9631826702662</v>
      </c>
      <c r="Q113" s="17">
        <v>-2454.8400042627673</v>
      </c>
      <c r="R113" s="17">
        <v>-2545.1690765072849</v>
      </c>
      <c r="S113" s="17">
        <v>-2536.4995631372126</v>
      </c>
      <c r="T113" s="17">
        <v>-2907.0713471676195</v>
      </c>
      <c r="U113" s="17">
        <v>-3752.3184625559852</v>
      </c>
      <c r="V113" s="17">
        <v>-3417.6376986787959</v>
      </c>
      <c r="W113" s="17">
        <v>-3948.3271619431157</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-113.90571148337109</v>
      </c>
      <c r="D116" s="5">
        <v>-113.04278719312114</v>
      </c>
      <c r="E116" s="5">
        <v>-110.43969205574555</v>
      </c>
      <c r="F116" s="5">
        <v>-117.84534625598488</v>
      </c>
      <c r="G116" s="5">
        <v>-117.99388229803537</v>
      </c>
      <c r="H116" s="5">
        <v>-130.29563154705895</v>
      </c>
      <c r="I116" s="5">
        <v>-133.72269393614047</v>
      </c>
      <c r="J116" s="5">
        <v>-122.12769226375428</v>
      </c>
      <c r="K116" s="5">
        <v>-142.78208621911534</v>
      </c>
      <c r="L116" s="5">
        <v>-282.59735158690512</v>
      </c>
      <c r="M116" s="5">
        <v>-442.9357511452273</v>
      </c>
      <c r="N116" s="5">
        <v>-420.29669092760366</v>
      </c>
      <c r="O116" s="5">
        <v>-438.15781816692873</v>
      </c>
      <c r="P116" s="5">
        <v>-426.28412420987075</v>
      </c>
      <c r="Q116" s="5">
        <v>-1564.4321382214171</v>
      </c>
      <c r="R116" s="5">
        <v>-1581.3216766074679</v>
      </c>
      <c r="S116" s="5">
        <v>-1585.5365143904346</v>
      </c>
      <c r="T116" s="5">
        <v>-1539.9620492555805</v>
      </c>
      <c r="U116" s="5">
        <v>-1535.8897775835865</v>
      </c>
      <c r="V116" s="5">
        <v>-1429.7084669760568</v>
      </c>
      <c r="W116" s="5">
        <v>-1536.9773325867138</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138</v>
      </c>
      <c r="B118" s="100"/>
      <c r="C118" s="17">
        <v>-231.18159622315409</v>
      </c>
      <c r="D118" s="17">
        <v>-229.62614709810614</v>
      </c>
      <c r="E118" s="17">
        <v>-228.62565836383556</v>
      </c>
      <c r="F118" s="17">
        <v>-233.75532808738689</v>
      </c>
      <c r="G118" s="17">
        <v>-225.8729482209684</v>
      </c>
      <c r="H118" s="17">
        <v>-234.44542028236194</v>
      </c>
      <c r="I118" s="17">
        <v>-236.2380525182835</v>
      </c>
      <c r="J118" s="17">
        <v>-220.37640181341447</v>
      </c>
      <c r="K118" s="17">
        <v>-241.23846056103486</v>
      </c>
      <c r="L118" s="17">
        <v>-380.3167725935939</v>
      </c>
      <c r="M118" s="17">
        <v>-538.79372319625986</v>
      </c>
      <c r="N118" s="17">
        <v>-514.86584561705104</v>
      </c>
      <c r="O118" s="17">
        <v>-531.78868072459147</v>
      </c>
      <c r="P118" s="17">
        <v>-522.08072143359357</v>
      </c>
      <c r="Q118" s="17">
        <v>-1664.3507115252228</v>
      </c>
      <c r="R118" s="17">
        <v>-1688.715066032642</v>
      </c>
      <c r="S118" s="17">
        <v>-1701.9031407133466</v>
      </c>
      <c r="T118" s="17">
        <v>-1663.1192185949844</v>
      </c>
      <c r="U118" s="17">
        <v>-1667.9367865985046</v>
      </c>
      <c r="V118" s="17">
        <v>-1567.4111386936597</v>
      </c>
      <c r="W118" s="17">
        <v>-1678.5232088507719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-0.56779717554043252</v>
      </c>
      <c r="D121" s="5">
        <v>-7.6125695944034732E-2</v>
      </c>
      <c r="E121" s="5">
        <v>-0.50206197890548798</v>
      </c>
      <c r="F121" s="5">
        <v>-0.82079824425393999</v>
      </c>
      <c r="G121" s="5">
        <v>-1.199137870195065</v>
      </c>
      <c r="H121" s="5">
        <v>-1.3141721898967704</v>
      </c>
      <c r="I121" s="5">
        <v>-3.4434110112509306</v>
      </c>
      <c r="J121" s="5">
        <v>-2.3834676096993697</v>
      </c>
      <c r="K121" s="5">
        <v>-3.5472629648462641</v>
      </c>
      <c r="L121" s="5">
        <v>-5.0506319459984903</v>
      </c>
      <c r="M121" s="5">
        <v>-4.1706852234871929</v>
      </c>
      <c r="N121" s="5">
        <v>-3.9294873359705873</v>
      </c>
      <c r="O121" s="5">
        <v>-5.5772660587179823</v>
      </c>
      <c r="P121" s="5">
        <v>-5.0418242079616329</v>
      </c>
      <c r="Q121" s="5">
        <v>-5.6757260350644385</v>
      </c>
      <c r="R121" s="5">
        <v>-6.1547989700004129</v>
      </c>
      <c r="S121" s="5">
        <v>-12.399964872720457</v>
      </c>
      <c r="T121" s="5">
        <v>-5.7661194496939343</v>
      </c>
      <c r="U121" s="5">
        <v>-5.1068780020256357</v>
      </c>
      <c r="V121" s="5">
        <v>-9.0094478400494609</v>
      </c>
      <c r="W121" s="5">
        <v>-5.1610826419909221</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138</v>
      </c>
      <c r="B123" s="100"/>
      <c r="C123" s="17">
        <v>-7.5443241873301421</v>
      </c>
      <c r="D123" s="17">
        <v>-8.2374544237345351</v>
      </c>
      <c r="E123" s="17">
        <v>-9.8857758609482893</v>
      </c>
      <c r="F123" s="17">
        <v>-11.94814693958854</v>
      </c>
      <c r="G123" s="17">
        <v>-13.484367219194663</v>
      </c>
      <c r="H123" s="17">
        <v>-14.773795953410872</v>
      </c>
      <c r="I123" s="17">
        <v>-17.997226537769329</v>
      </c>
      <c r="J123" s="17">
        <v>-17.58263310114307</v>
      </c>
      <c r="K123" s="17">
        <v>-21.002084327501464</v>
      </c>
      <c r="L123" s="17">
        <v>-23.550265094451589</v>
      </c>
      <c r="M123" s="17">
        <v>-22.355281255930294</v>
      </c>
      <c r="N123" s="17">
        <v>-22.702998938685688</v>
      </c>
      <c r="O123" s="17">
        <v>-24.64592937268268</v>
      </c>
      <c r="P123" s="17">
        <v>-25.794474255339534</v>
      </c>
      <c r="Q123" s="17">
        <v>-28.704122075006541</v>
      </c>
      <c r="R123" s="17">
        <v>-31.893614514536814</v>
      </c>
      <c r="S123" s="17">
        <v>-40.485589779041156</v>
      </c>
      <c r="T123" s="17">
        <v>-35.659574439360533</v>
      </c>
      <c r="U123" s="17">
        <v>-37.304049123161136</v>
      </c>
      <c r="V123" s="17">
        <v>-42.669166520295462</v>
      </c>
      <c r="W123" s="17">
        <v>-39.522646456438828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97441.080096606995</v>
      </c>
      <c r="D4" s="5">
        <v>94553.062036797244</v>
      </c>
      <c r="E4" s="5">
        <v>94685.637123747088</v>
      </c>
      <c r="F4" s="5">
        <v>90923.031740109785</v>
      </c>
      <c r="G4" s="5">
        <v>87572.951586497657</v>
      </c>
      <c r="H4" s="5">
        <v>83904.167744465725</v>
      </c>
      <c r="I4" s="5">
        <v>85804.065853750071</v>
      </c>
      <c r="J4" s="5">
        <v>76112.141656518172</v>
      </c>
      <c r="K4" s="5">
        <v>74762.367135929759</v>
      </c>
      <c r="L4" s="5">
        <v>80854.100020557235</v>
      </c>
      <c r="M4" s="5">
        <v>78185.443177618639</v>
      </c>
      <c r="N4" s="5">
        <v>71512.038273713086</v>
      </c>
      <c r="O4" s="5">
        <v>73319.069911333179</v>
      </c>
      <c r="P4" s="5">
        <v>71309.444787569053</v>
      </c>
      <c r="Q4" s="5">
        <v>47251.680799615213</v>
      </c>
      <c r="R4" s="5">
        <v>42085.433296759315</v>
      </c>
      <c r="S4" s="5">
        <v>33540.377578497675</v>
      </c>
      <c r="T4" s="5">
        <v>34475.694122424124</v>
      </c>
      <c r="U4" s="5">
        <v>34965.877079383936</v>
      </c>
      <c r="V4" s="5">
        <v>34190.487569020283</v>
      </c>
      <c r="W4" s="5">
        <v>33521.922998708207</v>
      </c>
      <c r="AA4" s="83"/>
    </row>
    <row r="5" spans="1:27">
      <c r="A5" s="6" t="s">
        <v>77</v>
      </c>
      <c r="B5" s="6" t="s">
        <v>114</v>
      </c>
      <c r="C5" s="5">
        <v>31943.02285657559</v>
      </c>
      <c r="D5" s="5">
        <v>33622.333319301062</v>
      </c>
      <c r="E5" s="5">
        <v>33459.156172377421</v>
      </c>
      <c r="F5" s="5">
        <v>33924.746966498853</v>
      </c>
      <c r="G5" s="5">
        <v>33358.327223393186</v>
      </c>
      <c r="H5" s="5">
        <v>31398.714929465983</v>
      </c>
      <c r="I5" s="5">
        <v>33024.317497919015</v>
      </c>
      <c r="J5" s="5">
        <v>30541.642103026381</v>
      </c>
      <c r="K5" s="5">
        <v>29204.193410013206</v>
      </c>
      <c r="L5" s="5">
        <v>27280.821777746896</v>
      </c>
      <c r="M5" s="5">
        <v>23677.184009239179</v>
      </c>
      <c r="N5" s="5">
        <v>21764.672808525938</v>
      </c>
      <c r="O5" s="5">
        <v>22134.135934310252</v>
      </c>
      <c r="P5" s="5">
        <v>21431.438899143621</v>
      </c>
      <c r="Q5" s="5">
        <v>22977.09345992875</v>
      </c>
      <c r="R5" s="5">
        <v>22655.479582745109</v>
      </c>
      <c r="S5" s="5">
        <v>21987.284311098854</v>
      </c>
      <c r="T5" s="5">
        <v>22469.231029381262</v>
      </c>
      <c r="U5" s="5">
        <v>22883.705819452472</v>
      </c>
      <c r="V5" s="5">
        <v>22558.040945540357</v>
      </c>
      <c r="W5" s="5">
        <v>22415.177377031017</v>
      </c>
      <c r="AA5" s="83"/>
    </row>
    <row r="6" spans="1:27">
      <c r="A6" s="6" t="s">
        <v>77</v>
      </c>
      <c r="B6" s="6" t="s">
        <v>115</v>
      </c>
      <c r="C6" s="5">
        <v>3143.0282842227516</v>
      </c>
      <c r="D6" s="5">
        <v>3139.021436609582</v>
      </c>
      <c r="E6" s="5">
        <v>2998.6431108683792</v>
      </c>
      <c r="F6" s="5">
        <v>1929.7400737833277</v>
      </c>
      <c r="G6" s="5">
        <v>1932.1676929239625</v>
      </c>
      <c r="H6" s="5">
        <v>1926.4827991470925</v>
      </c>
      <c r="I6" s="5">
        <v>1931.826197799438</v>
      </c>
      <c r="J6" s="5">
        <v>1874.8182064063167</v>
      </c>
      <c r="K6" s="5">
        <v>1876.7946395255858</v>
      </c>
      <c r="L6" s="5">
        <v>1875.4170866831068</v>
      </c>
      <c r="M6" s="5">
        <v>1885.1925209756637</v>
      </c>
      <c r="N6" s="5">
        <v>2392.4712252446702</v>
      </c>
      <c r="O6" s="5">
        <v>2198.8620282373963</v>
      </c>
      <c r="P6" s="5">
        <v>1884.1280028292945</v>
      </c>
      <c r="Q6" s="5">
        <v>3280.4564029947551</v>
      </c>
      <c r="R6" s="5">
        <v>2419.4579092632316</v>
      </c>
      <c r="S6" s="5">
        <v>5787.8162579137015</v>
      </c>
      <c r="T6" s="5">
        <v>2790.5273222108258</v>
      </c>
      <c r="U6" s="5">
        <v>2872.2693186870338</v>
      </c>
      <c r="V6" s="5">
        <v>4938.1581977131118</v>
      </c>
      <c r="W6" s="5">
        <v>2310.6578728006543</v>
      </c>
      <c r="AA6" s="83"/>
    </row>
    <row r="7" spans="1:27">
      <c r="A7" s="6" t="s">
        <v>77</v>
      </c>
      <c r="B7" s="6" t="s">
        <v>116</v>
      </c>
      <c r="C7" s="5">
        <v>112.36636252771594</v>
      </c>
      <c r="D7" s="5">
        <v>94.953387897282042</v>
      </c>
      <c r="E7" s="5">
        <v>157.25952700192187</v>
      </c>
      <c r="F7" s="5">
        <v>57.74633609344373</v>
      </c>
      <c r="G7" s="5">
        <v>29.829049641709357</v>
      </c>
      <c r="H7" s="5">
        <v>9.3568735162152024</v>
      </c>
      <c r="I7" s="5">
        <v>9.084516979383892</v>
      </c>
      <c r="J7" s="5">
        <v>22.078855115277971</v>
      </c>
      <c r="K7" s="5">
        <v>24.436084585612782</v>
      </c>
      <c r="L7" s="5">
        <v>20.644140624859467</v>
      </c>
      <c r="M7" s="5">
        <v>38.898918670153769</v>
      </c>
      <c r="N7" s="5">
        <v>149.78273996895092</v>
      </c>
      <c r="O7" s="5">
        <v>49.00923278369423</v>
      </c>
      <c r="P7" s="5">
        <v>65.877949676040203</v>
      </c>
      <c r="Q7" s="5">
        <v>177.26231022364541</v>
      </c>
      <c r="R7" s="5">
        <v>196.71406909203878</v>
      </c>
      <c r="S7" s="5">
        <v>1405.7839460116202</v>
      </c>
      <c r="T7" s="5">
        <v>527.59673094273069</v>
      </c>
      <c r="U7" s="5">
        <v>324.85403766829597</v>
      </c>
      <c r="V7" s="5">
        <v>1195.5829629815655</v>
      </c>
      <c r="W7" s="5">
        <v>178.92728643822068</v>
      </c>
      <c r="AA7" s="83"/>
    </row>
    <row r="8" spans="1:27">
      <c r="A8" s="6" t="s">
        <v>77</v>
      </c>
      <c r="B8" s="6" t="s">
        <v>117</v>
      </c>
      <c r="C8" s="5">
        <v>15998.527037076168</v>
      </c>
      <c r="D8" s="5">
        <v>13174.879415591229</v>
      </c>
      <c r="E8" s="5">
        <v>13020.093221855361</v>
      </c>
      <c r="F8" s="5">
        <v>16143.749605582487</v>
      </c>
      <c r="G8" s="5">
        <v>13763.032585194938</v>
      </c>
      <c r="H8" s="5">
        <v>15350.648514056758</v>
      </c>
      <c r="I8" s="5">
        <v>9213.7368690621697</v>
      </c>
      <c r="J8" s="5">
        <v>17327.062215522415</v>
      </c>
      <c r="K8" s="5">
        <v>15635.681172941124</v>
      </c>
      <c r="L8" s="5">
        <v>12069.902733577605</v>
      </c>
      <c r="M8" s="5">
        <v>15276.850307237188</v>
      </c>
      <c r="N8" s="5">
        <v>14215.807368817868</v>
      </c>
      <c r="O8" s="5">
        <v>13922.268567660805</v>
      </c>
      <c r="P8" s="5">
        <v>15843.61780064674</v>
      </c>
      <c r="Q8" s="5">
        <v>14521.698170507592</v>
      </c>
      <c r="R8" s="5">
        <v>16538.176681914352</v>
      </c>
      <c r="S8" s="5">
        <v>9883.993285354145</v>
      </c>
      <c r="T8" s="5">
        <v>17361.996533414298</v>
      </c>
      <c r="U8" s="5">
        <v>15765.226877437013</v>
      </c>
      <c r="V8" s="5">
        <v>12400.035671816189</v>
      </c>
      <c r="W8" s="5">
        <v>15375.319819269935</v>
      </c>
      <c r="AA8" s="83"/>
    </row>
    <row r="9" spans="1:27">
      <c r="A9" s="6" t="s">
        <v>77</v>
      </c>
      <c r="B9" s="6" t="s">
        <v>118</v>
      </c>
      <c r="C9" s="5">
        <v>175.52822677065188</v>
      </c>
      <c r="D9" s="5">
        <v>192.65237210029102</v>
      </c>
      <c r="E9" s="5">
        <v>168.34836613682907</v>
      </c>
      <c r="F9" s="5">
        <v>299.19906791489331</v>
      </c>
      <c r="G9" s="5">
        <v>713.51530256326976</v>
      </c>
      <c r="H9" s="5">
        <v>1014.9980117036017</v>
      </c>
      <c r="I9" s="5">
        <v>1247.6720247670103</v>
      </c>
      <c r="J9" s="5">
        <v>955.56291024921893</v>
      </c>
      <c r="K9" s="5">
        <v>942.71801685828257</v>
      </c>
      <c r="L9" s="5">
        <v>1176.5617738425988</v>
      </c>
      <c r="M9" s="5">
        <v>1081.2149331581929</v>
      </c>
      <c r="N9" s="5">
        <v>4573.1051600879009</v>
      </c>
      <c r="O9" s="5">
        <v>5690.5116181129797</v>
      </c>
      <c r="P9" s="5">
        <v>5833.0346536317147</v>
      </c>
      <c r="Q9" s="5">
        <v>10593.449528915262</v>
      </c>
      <c r="R9" s="5">
        <v>11045.729439189703</v>
      </c>
      <c r="S9" s="5">
        <v>12115.82688590099</v>
      </c>
      <c r="T9" s="5">
        <v>12834.091980305373</v>
      </c>
      <c r="U9" s="5">
        <v>12488.990550997591</v>
      </c>
      <c r="V9" s="5">
        <v>14613.118350190543</v>
      </c>
      <c r="W9" s="5">
        <v>16151.565301429569</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29308.954410992312</v>
      </c>
      <c r="D11" s="5">
        <v>30463.681915436908</v>
      </c>
      <c r="E11" s="5">
        <v>31118.575045295875</v>
      </c>
      <c r="F11" s="5">
        <v>32295.053628706533</v>
      </c>
      <c r="G11" s="5">
        <v>37298.044172248534</v>
      </c>
      <c r="H11" s="5">
        <v>40147.21212084443</v>
      </c>
      <c r="I11" s="5">
        <v>39624.252477122987</v>
      </c>
      <c r="J11" s="5">
        <v>46207.683505868474</v>
      </c>
      <c r="K11" s="5">
        <v>49667.432312281278</v>
      </c>
      <c r="L11" s="5">
        <v>49602.230792691109</v>
      </c>
      <c r="M11" s="5">
        <v>53068.466287161151</v>
      </c>
      <c r="N11" s="5">
        <v>52087.98655255467</v>
      </c>
      <c r="O11" s="5">
        <v>51885.730578260132</v>
      </c>
      <c r="P11" s="5">
        <v>53084.159402582074</v>
      </c>
      <c r="Q11" s="5">
        <v>68262.032684195859</v>
      </c>
      <c r="R11" s="5">
        <v>73270.629310268167</v>
      </c>
      <c r="S11" s="5">
        <v>83887.887598825124</v>
      </c>
      <c r="T11" s="5">
        <v>86242.426597347367</v>
      </c>
      <c r="U11" s="5">
        <v>84980.391887535647</v>
      </c>
      <c r="V11" s="5">
        <v>83160.87320337235</v>
      </c>
      <c r="W11" s="5">
        <v>84507.792582494571</v>
      </c>
      <c r="AA11" s="83"/>
    </row>
    <row r="12" spans="1:27">
      <c r="A12" s="6" t="s">
        <v>77</v>
      </c>
      <c r="B12" s="6" t="s">
        <v>121</v>
      </c>
      <c r="C12" s="5">
        <v>12774.527528157594</v>
      </c>
      <c r="D12" s="5">
        <v>15384.050673713729</v>
      </c>
      <c r="E12" s="5">
        <v>14970.45589997933</v>
      </c>
      <c r="F12" s="5">
        <v>15103.384441623799</v>
      </c>
      <c r="G12" s="5">
        <v>15915.317876054942</v>
      </c>
      <c r="H12" s="5">
        <v>17639.648349811974</v>
      </c>
      <c r="I12" s="5">
        <v>21636.809097314515</v>
      </c>
      <c r="J12" s="5">
        <v>19241.845842096238</v>
      </c>
      <c r="K12" s="5">
        <v>21352.936951817414</v>
      </c>
      <c r="L12" s="5">
        <v>21969.589790035348</v>
      </c>
      <c r="M12" s="5">
        <v>22707.407567222286</v>
      </c>
      <c r="N12" s="5">
        <v>36214.075241467421</v>
      </c>
      <c r="O12" s="5">
        <v>36170.605769533344</v>
      </c>
      <c r="P12" s="5">
        <v>35697.105967696152</v>
      </c>
      <c r="Q12" s="5">
        <v>45445.304572699337</v>
      </c>
      <c r="R12" s="5">
        <v>45668.21662194877</v>
      </c>
      <c r="S12" s="5">
        <v>48124.116198952775</v>
      </c>
      <c r="T12" s="5">
        <v>42048.459238741692</v>
      </c>
      <c r="U12" s="5">
        <v>45732.339696485615</v>
      </c>
      <c r="V12" s="5">
        <v>51078.827982191433</v>
      </c>
      <c r="W12" s="5">
        <v>52668.467551543639</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150</v>
      </c>
      <c r="B14" s="100"/>
      <c r="C14" s="17">
        <v>206174.84782020593</v>
      </c>
      <c r="D14" s="17">
        <v>206817.41948283883</v>
      </c>
      <c r="E14" s="17">
        <v>207561.90344287717</v>
      </c>
      <c r="F14" s="17">
        <v>208031.49389822403</v>
      </c>
      <c r="G14" s="17">
        <v>207960.20072543924</v>
      </c>
      <c r="H14" s="17">
        <v>208894.05031525987</v>
      </c>
      <c r="I14" s="17">
        <v>210216.20923232171</v>
      </c>
      <c r="J14" s="17">
        <v>210779.52195957894</v>
      </c>
      <c r="K14" s="17">
        <v>212473.13871385879</v>
      </c>
      <c r="L14" s="17">
        <v>214069.41406492546</v>
      </c>
      <c r="M14" s="17">
        <v>215732.36925593074</v>
      </c>
      <c r="N14" s="17">
        <v>219904.70123222211</v>
      </c>
      <c r="O14" s="17">
        <v>222219.0956531718</v>
      </c>
      <c r="P14" s="17">
        <v>223210.34313674449</v>
      </c>
      <c r="Q14" s="17">
        <v>227897.75795249242</v>
      </c>
      <c r="R14" s="17">
        <v>230662.78685407099</v>
      </c>
      <c r="S14" s="17">
        <v>233640.61846846162</v>
      </c>
      <c r="T14" s="17">
        <v>236005.49516978621</v>
      </c>
      <c r="U14" s="17">
        <v>238606.43803249652</v>
      </c>
      <c r="V14" s="17">
        <v>241863.68761958496</v>
      </c>
      <c r="W14" s="17">
        <v>244964.96478214164</v>
      </c>
      <c r="AA14" s="83"/>
    </row>
    <row r="15" spans="1:27">
      <c r="A15" s="6" t="s">
        <v>77</v>
      </c>
      <c r="B15" s="6" t="s">
        <v>124</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0" t="s">
        <v>144</v>
      </c>
      <c r="B16" s="100"/>
      <c r="C16" s="17">
        <v>206174.98603450786</v>
      </c>
      <c r="D16" s="17">
        <v>206817.41948283883</v>
      </c>
      <c r="E16" s="17">
        <v>207562.04498924586</v>
      </c>
      <c r="F16" s="17">
        <v>208032.07603245683</v>
      </c>
      <c r="G16" s="17">
        <v>207960.80416327069</v>
      </c>
      <c r="H16" s="17">
        <v>208894.05031525987</v>
      </c>
      <c r="I16" s="17">
        <v>210216.41452658392</v>
      </c>
      <c r="J16" s="17">
        <v>210779.74664101386</v>
      </c>
      <c r="K16" s="17">
        <v>212474.70665060633</v>
      </c>
      <c r="L16" s="17">
        <v>214069.41406492546</v>
      </c>
      <c r="M16" s="17">
        <v>215732.64876769969</v>
      </c>
      <c r="N16" s="17">
        <v>219904.99883914946</v>
      </c>
      <c r="O16" s="17">
        <v>222219.90732343006</v>
      </c>
      <c r="P16" s="17">
        <v>223211.61846235604</v>
      </c>
      <c r="Q16" s="17">
        <v>227900.84124555497</v>
      </c>
      <c r="R16" s="17">
        <v>230666.44602256248</v>
      </c>
      <c r="S16" s="17">
        <v>233642.27311419055</v>
      </c>
      <c r="T16" s="17">
        <v>236010.11551223297</v>
      </c>
      <c r="U16" s="17">
        <v>238611.10401676074</v>
      </c>
      <c r="V16" s="17">
        <v>241865.48847479955</v>
      </c>
      <c r="W16" s="17">
        <v>244969.65946791109</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46795.091804375857</v>
      </c>
      <c r="D19" s="5">
        <v>45556.785044576667</v>
      </c>
      <c r="E19" s="5">
        <v>41845.971978767637</v>
      </c>
      <c r="F19" s="5">
        <v>39228.225879441605</v>
      </c>
      <c r="G19" s="5">
        <v>38331.562685088269</v>
      </c>
      <c r="H19" s="5">
        <v>36268.519967185028</v>
      </c>
      <c r="I19" s="5">
        <v>39787.525993223921</v>
      </c>
      <c r="J19" s="5">
        <v>34599.63938112303</v>
      </c>
      <c r="K19" s="5">
        <v>33869.053260445384</v>
      </c>
      <c r="L19" s="5">
        <v>39380.497880148207</v>
      </c>
      <c r="M19" s="5">
        <v>36831.18445216844</v>
      </c>
      <c r="N19" s="5">
        <v>26198.491385042689</v>
      </c>
      <c r="O19" s="5">
        <v>26477.941798347281</v>
      </c>
      <c r="P19" s="5">
        <v>25498.962321092371</v>
      </c>
      <c r="Q19" s="5">
        <v>8467.7116328332995</v>
      </c>
      <c r="R19" s="5">
        <v>8545.2238391142037</v>
      </c>
      <c r="S19" s="5">
        <v>8360.0447452178596</v>
      </c>
      <c r="T19" s="5">
        <v>8482.5882443029459</v>
      </c>
      <c r="U19" s="5">
        <v>8696.1600000006929</v>
      </c>
      <c r="V19" s="5">
        <v>8571.3532932039489</v>
      </c>
      <c r="W19" s="5">
        <v>8140.9227483920949</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34.689599999998634</v>
      </c>
      <c r="E21" s="5">
        <v>104.35391999999908</v>
      </c>
      <c r="F21" s="5">
        <v>65.524800000000511</v>
      </c>
      <c r="G21" s="5">
        <v>65.524800000000596</v>
      </c>
      <c r="H21" s="5">
        <v>65.524800000000582</v>
      </c>
      <c r="I21" s="5">
        <v>65.704320000000337</v>
      </c>
      <c r="J21" s="5">
        <v>65.524800000000326</v>
      </c>
      <c r="K21" s="5">
        <v>65.524800000000255</v>
      </c>
      <c r="L21" s="5">
        <v>65.524800000000269</v>
      </c>
      <c r="M21" s="5">
        <v>65.704320000000422</v>
      </c>
      <c r="N21" s="5">
        <v>202.22708284407065</v>
      </c>
      <c r="O21" s="5">
        <v>65.524800000000511</v>
      </c>
      <c r="P21" s="5">
        <v>65.524800000000624</v>
      </c>
      <c r="Q21" s="5">
        <v>513.78047071472929</v>
      </c>
      <c r="R21" s="5">
        <v>217.79445200540661</v>
      </c>
      <c r="S21" s="5">
        <v>1662.8958218879982</v>
      </c>
      <c r="T21" s="5">
        <v>503.46678026000251</v>
      </c>
      <c r="U21" s="5">
        <v>628.67932928945515</v>
      </c>
      <c r="V21" s="5">
        <v>1605.7855409967476</v>
      </c>
      <c r="W21" s="5">
        <v>508.69578482750802</v>
      </c>
    </row>
    <row r="22" spans="1:27">
      <c r="A22" s="6" t="s">
        <v>128</v>
      </c>
      <c r="B22" s="6" t="s">
        <v>116</v>
      </c>
      <c r="C22" s="5">
        <v>13.632565449451725</v>
      </c>
      <c r="D22" s="5">
        <v>1.0762520168579877</v>
      </c>
      <c r="E22" s="5">
        <v>16.757063041492323</v>
      </c>
      <c r="F22" s="5">
        <v>25.849771071817823</v>
      </c>
      <c r="G22" s="5">
        <v>0.11717256743405799</v>
      </c>
      <c r="H22" s="5">
        <v>0</v>
      </c>
      <c r="I22" s="5">
        <v>0</v>
      </c>
      <c r="J22" s="5">
        <v>0.46869026973623196</v>
      </c>
      <c r="K22" s="5">
        <v>8.3122646973820036</v>
      </c>
      <c r="L22" s="5">
        <v>2.4995847432596561</v>
      </c>
      <c r="M22" s="5">
        <v>13.594902345609107</v>
      </c>
      <c r="N22" s="5">
        <v>39.116366061804115</v>
      </c>
      <c r="O22" s="5">
        <v>15.669003378299399</v>
      </c>
      <c r="P22" s="5">
        <v>25.182491764606169</v>
      </c>
      <c r="Q22" s="5">
        <v>47.516537787049067</v>
      </c>
      <c r="R22" s="5">
        <v>83.8240099142877</v>
      </c>
      <c r="S22" s="5">
        <v>357.52421563579833</v>
      </c>
      <c r="T22" s="5">
        <v>154.41009366296558</v>
      </c>
      <c r="U22" s="5">
        <v>75.017608850490603</v>
      </c>
      <c r="V22" s="5">
        <v>260.13283670605745</v>
      </c>
      <c r="W22" s="5">
        <v>35.18459689189369</v>
      </c>
    </row>
    <row r="23" spans="1:27">
      <c r="A23" s="6" t="s">
        <v>128</v>
      </c>
      <c r="B23" s="6" t="s">
        <v>117</v>
      </c>
      <c r="C23" s="5">
        <v>2200.2519825703407</v>
      </c>
      <c r="D23" s="5">
        <v>1887.5807283070433</v>
      </c>
      <c r="E23" s="5">
        <v>1850.6673015109611</v>
      </c>
      <c r="F23" s="5">
        <v>2880.2993962241108</v>
      </c>
      <c r="G23" s="5">
        <v>1853.246578401644</v>
      </c>
      <c r="H23" s="5">
        <v>2272.185864450897</v>
      </c>
      <c r="I23" s="5">
        <v>883.08688205947487</v>
      </c>
      <c r="J23" s="5">
        <v>3501.3983886727474</v>
      </c>
      <c r="K23" s="5">
        <v>3094.563121999935</v>
      </c>
      <c r="L23" s="5">
        <v>1878.6515473026375</v>
      </c>
      <c r="M23" s="5">
        <v>2178.4902947580508</v>
      </c>
      <c r="N23" s="5">
        <v>3251.5614908374287</v>
      </c>
      <c r="O23" s="5">
        <v>3147.383358115253</v>
      </c>
      <c r="P23" s="5">
        <v>3261.5293355535096</v>
      </c>
      <c r="Q23" s="5">
        <v>2925.0264437823362</v>
      </c>
      <c r="R23" s="5">
        <v>3201.3115247931328</v>
      </c>
      <c r="S23" s="5">
        <v>2158.8740985736254</v>
      </c>
      <c r="T23" s="5">
        <v>4322.9102078136748</v>
      </c>
      <c r="U23" s="5">
        <v>3968.039301643249</v>
      </c>
      <c r="V23" s="5">
        <v>2899.4811009893419</v>
      </c>
      <c r="W23" s="5">
        <v>3155.4796555218268</v>
      </c>
    </row>
    <row r="24" spans="1:27">
      <c r="A24" s="6" t="s">
        <v>128</v>
      </c>
      <c r="B24" s="6" t="s">
        <v>118</v>
      </c>
      <c r="C24" s="5">
        <v>26.63510048900126</v>
      </c>
      <c r="D24" s="5">
        <v>27.157430083924844</v>
      </c>
      <c r="E24" s="5">
        <v>11.64227324975873</v>
      </c>
      <c r="F24" s="5">
        <v>123.5330318315366</v>
      </c>
      <c r="G24" s="5">
        <v>511.80705036621117</v>
      </c>
      <c r="H24" s="5">
        <v>736.96634400808864</v>
      </c>
      <c r="I24" s="5">
        <v>770.95042320294613</v>
      </c>
      <c r="J24" s="5">
        <v>570.1814304146601</v>
      </c>
      <c r="K24" s="5">
        <v>402.99600450393768</v>
      </c>
      <c r="L24" s="5">
        <v>596.19573079559325</v>
      </c>
      <c r="M24" s="5">
        <v>499.3697195480338</v>
      </c>
      <c r="N24" s="5">
        <v>3668.1847383860686</v>
      </c>
      <c r="O24" s="5">
        <v>4289.8148377231664</v>
      </c>
      <c r="P24" s="5">
        <v>4400.2347120576987</v>
      </c>
      <c r="Q24" s="5">
        <v>7090.8989326150313</v>
      </c>
      <c r="R24" s="5">
        <v>7046.6668846909297</v>
      </c>
      <c r="S24" s="5">
        <v>7605.4784928490835</v>
      </c>
      <c r="T24" s="5">
        <v>8020.668819452294</v>
      </c>
      <c r="U24" s="5">
        <v>7530.5941995887833</v>
      </c>
      <c r="V24" s="5">
        <v>9014.6786476292782</v>
      </c>
      <c r="W24" s="5">
        <v>9535.5379221501662</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4881.324733343281</v>
      </c>
      <c r="D26" s="5">
        <v>5470.2151229087522</v>
      </c>
      <c r="E26" s="5">
        <v>5628.1673934578239</v>
      </c>
      <c r="F26" s="5">
        <v>5661.2451842238515</v>
      </c>
      <c r="G26" s="5">
        <v>5919.8996255834272</v>
      </c>
      <c r="H26" s="5">
        <v>5703.1640259642772</v>
      </c>
      <c r="I26" s="5">
        <v>5373.4937382296985</v>
      </c>
      <c r="J26" s="5">
        <v>5700.5984576640376</v>
      </c>
      <c r="K26" s="5">
        <v>5421.8035528635992</v>
      </c>
      <c r="L26" s="5">
        <v>5657.3013262890763</v>
      </c>
      <c r="M26" s="5">
        <v>5694.8804917320631</v>
      </c>
      <c r="N26" s="5">
        <v>7678.8396010234501</v>
      </c>
      <c r="O26" s="5">
        <v>8660.4346253933563</v>
      </c>
      <c r="P26" s="5">
        <v>8635.9629377425845</v>
      </c>
      <c r="Q26" s="5">
        <v>14975.000561210558</v>
      </c>
      <c r="R26" s="5">
        <v>14738.999001223498</v>
      </c>
      <c r="S26" s="5">
        <v>17134.252150739088</v>
      </c>
      <c r="T26" s="5">
        <v>18997.0621745309</v>
      </c>
      <c r="U26" s="5">
        <v>17610.073996340001</v>
      </c>
      <c r="V26" s="5">
        <v>17208.172915716073</v>
      </c>
      <c r="W26" s="5">
        <v>15977.646538810824</v>
      </c>
    </row>
    <row r="27" spans="1:27">
      <c r="A27" s="6" t="s">
        <v>128</v>
      </c>
      <c r="B27" s="6" t="s">
        <v>121</v>
      </c>
      <c r="C27" s="5">
        <v>4527.949486767975</v>
      </c>
      <c r="D27" s="5">
        <v>5709.0314320843017</v>
      </c>
      <c r="E27" s="5">
        <v>5521.1756308981612</v>
      </c>
      <c r="F27" s="5">
        <v>5431.8470426146059</v>
      </c>
      <c r="G27" s="5">
        <v>5727.074997505918</v>
      </c>
      <c r="H27" s="5">
        <v>5774.215576375851</v>
      </c>
      <c r="I27" s="5">
        <v>5766.8822346094039</v>
      </c>
      <c r="J27" s="5">
        <v>5125.4808914414643</v>
      </c>
      <c r="K27" s="5">
        <v>5302.5502136114264</v>
      </c>
      <c r="L27" s="5">
        <v>5781.842757376201</v>
      </c>
      <c r="M27" s="5">
        <v>6047.017712468456</v>
      </c>
      <c r="N27" s="5">
        <v>15394.151293327315</v>
      </c>
      <c r="O27" s="5">
        <v>15893.894242517901</v>
      </c>
      <c r="P27" s="5">
        <v>15477.172834095129</v>
      </c>
      <c r="Q27" s="5">
        <v>21118.93193318613</v>
      </c>
      <c r="R27" s="5">
        <v>21143.350745917327</v>
      </c>
      <c r="S27" s="5">
        <v>23154.986806513603</v>
      </c>
      <c r="T27" s="5">
        <v>20202.808383897489</v>
      </c>
      <c r="U27" s="5">
        <v>21914.827780367927</v>
      </c>
      <c r="V27" s="5">
        <v>27126.895146644529</v>
      </c>
      <c r="W27" s="5">
        <v>27957.266098173892</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150</v>
      </c>
      <c r="B29" s="100"/>
      <c r="C29" s="17">
        <v>62616.145284075501</v>
      </c>
      <c r="D29" s="17">
        <v>63159.184909826123</v>
      </c>
      <c r="E29" s="17">
        <v>59729.169568544377</v>
      </c>
      <c r="F29" s="17">
        <v>58196.285189835791</v>
      </c>
      <c r="G29" s="17">
        <v>56907.41946732669</v>
      </c>
      <c r="H29" s="17">
        <v>55189.442475284457</v>
      </c>
      <c r="I29" s="17">
        <v>57083.555775732995</v>
      </c>
      <c r="J29" s="17">
        <v>54323.111498337021</v>
      </c>
      <c r="K29" s="17">
        <v>53225.955074895624</v>
      </c>
      <c r="L29" s="17">
        <v>58332.465226042979</v>
      </c>
      <c r="M29" s="17">
        <v>56515.306004262413</v>
      </c>
      <c r="N29" s="17">
        <v>58652.761396802955</v>
      </c>
      <c r="O29" s="17">
        <v>60482.860319831692</v>
      </c>
      <c r="P29" s="17">
        <v>59653.604137059505</v>
      </c>
      <c r="Q29" s="17">
        <v>55461.637112788107</v>
      </c>
      <c r="R29" s="17">
        <v>55956.85728437666</v>
      </c>
      <c r="S29" s="17">
        <v>61215.876158717372</v>
      </c>
      <c r="T29" s="17">
        <v>61379.407871648778</v>
      </c>
      <c r="U29" s="17">
        <v>61903.881471892411</v>
      </c>
      <c r="V29" s="17">
        <v>67072.7131343988</v>
      </c>
      <c r="W29" s="17">
        <v>65700.606284855632</v>
      </c>
    </row>
    <row r="30" spans="1:27">
      <c r="A30" s="6" t="s">
        <v>128</v>
      </c>
      <c r="B30" s="6" t="s">
        <v>124</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0" t="s">
        <v>144</v>
      </c>
      <c r="B31" s="100"/>
      <c r="C31" s="17">
        <v>62616.145284075501</v>
      </c>
      <c r="D31" s="17">
        <v>63159.184909826123</v>
      </c>
      <c r="E31" s="17">
        <v>59729.311114913078</v>
      </c>
      <c r="F31" s="17">
        <v>58196.867324068589</v>
      </c>
      <c r="G31" s="17">
        <v>56907.41946732669</v>
      </c>
      <c r="H31" s="17">
        <v>55189.442475284457</v>
      </c>
      <c r="I31" s="17">
        <v>57083.761069995213</v>
      </c>
      <c r="J31" s="17">
        <v>54323.336179771955</v>
      </c>
      <c r="K31" s="17">
        <v>53226.930217697649</v>
      </c>
      <c r="L31" s="17">
        <v>58332.465226042979</v>
      </c>
      <c r="M31" s="17">
        <v>56515.585516031373</v>
      </c>
      <c r="N31" s="17">
        <v>58653.059003730312</v>
      </c>
      <c r="O31" s="17">
        <v>60483.37216776023</v>
      </c>
      <c r="P31" s="17">
        <v>59654.877646164568</v>
      </c>
      <c r="Q31" s="17">
        <v>55462.83142428787</v>
      </c>
      <c r="R31" s="17">
        <v>55959.102704917801</v>
      </c>
      <c r="S31" s="17">
        <v>61216.812718431785</v>
      </c>
      <c r="T31" s="17">
        <v>61381.162182619984</v>
      </c>
      <c r="U31" s="17">
        <v>61905.858770846302</v>
      </c>
      <c r="V31" s="17">
        <v>67073.418527567861</v>
      </c>
      <c r="W31" s="17">
        <v>65702.842191621123</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50645.988292231137</v>
      </c>
      <c r="D34" s="5">
        <v>48996.276992220577</v>
      </c>
      <c r="E34" s="5">
        <v>52839.665144979459</v>
      </c>
      <c r="F34" s="5">
        <v>51694.805860668181</v>
      </c>
      <c r="G34" s="5">
        <v>49241.388901409387</v>
      </c>
      <c r="H34" s="5">
        <v>47635.647777280705</v>
      </c>
      <c r="I34" s="5">
        <v>46016.539860526158</v>
      </c>
      <c r="J34" s="5">
        <v>41512.502275395142</v>
      </c>
      <c r="K34" s="5">
        <v>40893.313875484382</v>
      </c>
      <c r="L34" s="5">
        <v>41473.602140409035</v>
      </c>
      <c r="M34" s="5">
        <v>41354.258725450207</v>
      </c>
      <c r="N34" s="5">
        <v>45313.546888670404</v>
      </c>
      <c r="O34" s="5">
        <v>46841.128112985898</v>
      </c>
      <c r="P34" s="5">
        <v>45810.482466476678</v>
      </c>
      <c r="Q34" s="5">
        <v>38783.969166781913</v>
      </c>
      <c r="R34" s="5">
        <v>33540.209457645113</v>
      </c>
      <c r="S34" s="5">
        <v>25180.332833279812</v>
      </c>
      <c r="T34" s="5">
        <v>25993.10587812118</v>
      </c>
      <c r="U34" s="5">
        <v>26269.717079383241</v>
      </c>
      <c r="V34" s="5">
        <v>25619.134275816334</v>
      </c>
      <c r="W34" s="5">
        <v>25381.000250316112</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1176.4338360000177</v>
      </c>
      <c r="D36" s="5">
        <v>1176.4338360000213</v>
      </c>
      <c r="E36" s="5">
        <v>1346.3869248000474</v>
      </c>
      <c r="F36" s="5">
        <v>1309.0435920000614</v>
      </c>
      <c r="G36" s="5">
        <v>1309.0435920000587</v>
      </c>
      <c r="H36" s="5">
        <v>1309.0435920000568</v>
      </c>
      <c r="I36" s="5">
        <v>1312.6300128000539</v>
      </c>
      <c r="J36" s="5">
        <v>1258.4545920000551</v>
      </c>
      <c r="K36" s="5">
        <v>1258.4545920000521</v>
      </c>
      <c r="L36" s="5">
        <v>1258.4545920000508</v>
      </c>
      <c r="M36" s="5">
        <v>1261.9024128000519</v>
      </c>
      <c r="N36" s="5">
        <v>1583.2319685726129</v>
      </c>
      <c r="O36" s="5">
        <v>1538.7167298937873</v>
      </c>
      <c r="P36" s="5">
        <v>1258.4545920000655</v>
      </c>
      <c r="Q36" s="5">
        <v>1860.1932672710936</v>
      </c>
      <c r="R36" s="5">
        <v>1704.1274033792913</v>
      </c>
      <c r="S36" s="5">
        <v>3791.7034946619151</v>
      </c>
      <c r="T36" s="5">
        <v>2202.0683641272699</v>
      </c>
      <c r="U36" s="5">
        <v>2243.5899893975788</v>
      </c>
      <c r="V36" s="5">
        <v>3332.372656716364</v>
      </c>
      <c r="W36" s="5">
        <v>1801.9620879731465</v>
      </c>
    </row>
    <row r="37" spans="1:23">
      <c r="A37" s="6" t="s">
        <v>145</v>
      </c>
      <c r="B37" s="6" t="s">
        <v>116</v>
      </c>
      <c r="C37" s="5">
        <v>2.9203552290160886</v>
      </c>
      <c r="D37" s="5">
        <v>0.64725354053972128</v>
      </c>
      <c r="E37" s="5">
        <v>3.5531720893355807</v>
      </c>
      <c r="F37" s="5">
        <v>15.615352507653364</v>
      </c>
      <c r="G37" s="5">
        <v>2.2784283749495842</v>
      </c>
      <c r="H37" s="5">
        <v>0.50676614177114276</v>
      </c>
      <c r="I37" s="5">
        <v>0.12826835810266329</v>
      </c>
      <c r="J37" s="5">
        <v>16.432162513057403</v>
      </c>
      <c r="K37" s="5">
        <v>7.1427919616207323</v>
      </c>
      <c r="L37" s="5">
        <v>12.224588888252608</v>
      </c>
      <c r="M37" s="5">
        <v>1.8195569173149053</v>
      </c>
      <c r="N37" s="5">
        <v>20.896865910222044</v>
      </c>
      <c r="O37" s="5">
        <v>10.846570379818562</v>
      </c>
      <c r="P37" s="5">
        <v>20.904356191636676</v>
      </c>
      <c r="Q37" s="5">
        <v>20.209508334015695</v>
      </c>
      <c r="R37" s="5">
        <v>33.948111426158938</v>
      </c>
      <c r="S37" s="5">
        <v>155.08813399178547</v>
      </c>
      <c r="T37" s="5">
        <v>129.17822318675627</v>
      </c>
      <c r="U37" s="5">
        <v>40.670877219618085</v>
      </c>
      <c r="V37" s="5">
        <v>134.74275056529385</v>
      </c>
      <c r="W37" s="5">
        <v>17.284484153003817</v>
      </c>
    </row>
    <row r="38" spans="1:23">
      <c r="A38" s="6" t="s">
        <v>145</v>
      </c>
      <c r="B38" s="6" t="s">
        <v>117</v>
      </c>
      <c r="C38" s="5">
        <v>685.11930548994314</v>
      </c>
      <c r="D38" s="5">
        <v>682.35027647994605</v>
      </c>
      <c r="E38" s="5">
        <v>679.58124746994736</v>
      </c>
      <c r="F38" s="5">
        <v>676.81221845994776</v>
      </c>
      <c r="G38" s="5">
        <v>674.0431894299486</v>
      </c>
      <c r="H38" s="5">
        <v>671.27416041994957</v>
      </c>
      <c r="I38" s="5">
        <v>668.50513140994951</v>
      </c>
      <c r="J38" s="5">
        <v>665.73610239994559</v>
      </c>
      <c r="K38" s="5">
        <v>662.96707338994804</v>
      </c>
      <c r="L38" s="5">
        <v>660.19804436994866</v>
      </c>
      <c r="M38" s="5">
        <v>657.42901535994883</v>
      </c>
      <c r="N38" s="5">
        <v>654.65998633995196</v>
      </c>
      <c r="O38" s="5">
        <v>651.89095732995258</v>
      </c>
      <c r="P38" s="5">
        <v>649.12192831995219</v>
      </c>
      <c r="Q38" s="5">
        <v>646.35289929995406</v>
      </c>
      <c r="R38" s="5">
        <v>643.58387028995276</v>
      </c>
      <c r="S38" s="5">
        <v>241.43550114998942</v>
      </c>
      <c r="T38" s="5">
        <v>240.39223269998888</v>
      </c>
      <c r="U38" s="5">
        <v>239.34896423998921</v>
      </c>
      <c r="V38" s="5">
        <v>238.30569578998944</v>
      </c>
      <c r="W38" s="5">
        <v>237.26242733998956</v>
      </c>
    </row>
    <row r="39" spans="1:23">
      <c r="A39" s="6" t="s">
        <v>145</v>
      </c>
      <c r="B39" s="6" t="s">
        <v>118</v>
      </c>
      <c r="C39" s="5">
        <v>16.876673766793417</v>
      </c>
      <c r="D39" s="5">
        <v>38.415306273874101</v>
      </c>
      <c r="E39" s="5">
        <v>38.019471102092247</v>
      </c>
      <c r="F39" s="5">
        <v>74.114990187550802</v>
      </c>
      <c r="G39" s="5">
        <v>62.478741877938255</v>
      </c>
      <c r="H39" s="5">
        <v>115.79336026967641</v>
      </c>
      <c r="I39" s="5">
        <v>303.69969960435924</v>
      </c>
      <c r="J39" s="5">
        <v>251.61879454147646</v>
      </c>
      <c r="K39" s="5">
        <v>356.73880836924263</v>
      </c>
      <c r="L39" s="5">
        <v>377.36517752978227</v>
      </c>
      <c r="M39" s="5">
        <v>388.38128782723436</v>
      </c>
      <c r="N39" s="5">
        <v>619.3987041877416</v>
      </c>
      <c r="O39" s="5">
        <v>1124.1493676727507</v>
      </c>
      <c r="P39" s="5">
        <v>1139.0179836310058</v>
      </c>
      <c r="Q39" s="5">
        <v>2825.4883140960383</v>
      </c>
      <c r="R39" s="5">
        <v>2856.1162757251541</v>
      </c>
      <c r="S39" s="5">
        <v>2868.3228498963094</v>
      </c>
      <c r="T39" s="5">
        <v>3200.106805684587</v>
      </c>
      <c r="U39" s="5">
        <v>3326.0285125126329</v>
      </c>
      <c r="V39" s="5">
        <v>3727.8279866722655</v>
      </c>
      <c r="W39" s="5">
        <v>3794.6563388531322</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2306.7853905463612</v>
      </c>
      <c r="D41" s="5">
        <v>4232.8419722984536</v>
      </c>
      <c r="E41" s="5">
        <v>4120.3903085757966</v>
      </c>
      <c r="F41" s="5">
        <v>4065.8538202894142</v>
      </c>
      <c r="G41" s="5">
        <v>6046.6102358097787</v>
      </c>
      <c r="H41" s="5">
        <v>7638.9427657928063</v>
      </c>
      <c r="I41" s="5">
        <v>7214.2239087706157</v>
      </c>
      <c r="J41" s="5">
        <v>11641.676922210698</v>
      </c>
      <c r="K41" s="5">
        <v>13082.847999458769</v>
      </c>
      <c r="L41" s="5">
        <v>12906.709047602235</v>
      </c>
      <c r="M41" s="5">
        <v>12558.847700137954</v>
      </c>
      <c r="N41" s="5">
        <v>12967.592879994249</v>
      </c>
      <c r="O41" s="5">
        <v>12634.070460452695</v>
      </c>
      <c r="P41" s="5">
        <v>12755.314556779485</v>
      </c>
      <c r="Q41" s="5">
        <v>18140.49140952987</v>
      </c>
      <c r="R41" s="5">
        <v>23947.407767078177</v>
      </c>
      <c r="S41" s="5">
        <v>28794.727050728892</v>
      </c>
      <c r="T41" s="5">
        <v>29124.661441418757</v>
      </c>
      <c r="U41" s="5">
        <v>29668.652506325307</v>
      </c>
      <c r="V41" s="5">
        <v>29832.867550058174</v>
      </c>
      <c r="W41" s="5">
        <v>28803.906628413242</v>
      </c>
    </row>
    <row r="42" spans="1:23">
      <c r="A42" s="6" t="s">
        <v>145</v>
      </c>
      <c r="B42" s="6" t="s">
        <v>121</v>
      </c>
      <c r="C42" s="5">
        <v>5005.2817667329755</v>
      </c>
      <c r="D42" s="5">
        <v>6213.37957899512</v>
      </c>
      <c r="E42" s="5">
        <v>6131.127401658242</v>
      </c>
      <c r="F42" s="5">
        <v>6118.8456715449738</v>
      </c>
      <c r="G42" s="5">
        <v>6224.2792601041192</v>
      </c>
      <c r="H42" s="5">
        <v>7377.5486168025845</v>
      </c>
      <c r="I42" s="5">
        <v>10610.810832573161</v>
      </c>
      <c r="J42" s="5">
        <v>8999.4504396813172</v>
      </c>
      <c r="K42" s="5">
        <v>10408.475512353432</v>
      </c>
      <c r="L42" s="5">
        <v>10582.935272242656</v>
      </c>
      <c r="M42" s="5">
        <v>11072.532331945027</v>
      </c>
      <c r="N42" s="5">
        <v>11344.174569898012</v>
      </c>
      <c r="O42" s="5">
        <v>11222.510936891165</v>
      </c>
      <c r="P42" s="5">
        <v>11221.419556010762</v>
      </c>
      <c r="Q42" s="5">
        <v>13241.868432344416</v>
      </c>
      <c r="R42" s="5">
        <v>13206.145825681226</v>
      </c>
      <c r="S42" s="5">
        <v>12942.317867512922</v>
      </c>
      <c r="T42" s="5">
        <v>10779.097828766795</v>
      </c>
      <c r="U42" s="5">
        <v>12469.436641815797</v>
      </c>
      <c r="V42" s="5">
        <v>12658.958358779524</v>
      </c>
      <c r="W42" s="5">
        <v>13310.816638211596</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150</v>
      </c>
      <c r="B44" s="100"/>
      <c r="C44" s="17">
        <v>65553.091244003241</v>
      </c>
      <c r="D44" s="17">
        <v>67368.975831541262</v>
      </c>
      <c r="E44" s="17">
        <v>71490.617201104324</v>
      </c>
      <c r="F44" s="17">
        <v>70491.079946209124</v>
      </c>
      <c r="G44" s="17">
        <v>70349.132429381643</v>
      </c>
      <c r="H44" s="17">
        <v>71725.321720071574</v>
      </c>
      <c r="I44" s="17">
        <v>73168.606904314831</v>
      </c>
      <c r="J44" s="17">
        <v>71677.072919456012</v>
      </c>
      <c r="K44" s="17">
        <v>74144.815246028593</v>
      </c>
      <c r="L44" s="17">
        <v>74969.82163768688</v>
      </c>
      <c r="M44" s="17">
        <v>75244.456800034008</v>
      </c>
      <c r="N44" s="17">
        <v>80488.41426973966</v>
      </c>
      <c r="O44" s="17">
        <v>81844.549249818316</v>
      </c>
      <c r="P44" s="17">
        <v>81058.419638441177</v>
      </c>
      <c r="Q44" s="17">
        <v>82569.216007395575</v>
      </c>
      <c r="R44" s="17">
        <v>83481.680545124924</v>
      </c>
      <c r="S44" s="17">
        <v>81934.281154066921</v>
      </c>
      <c r="T44" s="17">
        <v>79680.144473456647</v>
      </c>
      <c r="U44" s="17">
        <v>82527.514123704634</v>
      </c>
      <c r="V44" s="17">
        <v>83841.865865141473</v>
      </c>
      <c r="W44" s="17">
        <v>82110.003520808692</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0" t="s">
        <v>144</v>
      </c>
      <c r="B46" s="100"/>
      <c r="C46" s="17">
        <v>65553.091244003241</v>
      </c>
      <c r="D46" s="17">
        <v>67368.975831541262</v>
      </c>
      <c r="E46" s="17">
        <v>71490.617201104324</v>
      </c>
      <c r="F46" s="17">
        <v>70491.079946209124</v>
      </c>
      <c r="G46" s="17">
        <v>70349.132429381643</v>
      </c>
      <c r="H46" s="17">
        <v>71725.321720071574</v>
      </c>
      <c r="I46" s="17">
        <v>73168.606904314831</v>
      </c>
      <c r="J46" s="17">
        <v>71677.072919456012</v>
      </c>
      <c r="K46" s="17">
        <v>74144.815246028593</v>
      </c>
      <c r="L46" s="17">
        <v>74969.82163768688</v>
      </c>
      <c r="M46" s="17">
        <v>75244.456800034008</v>
      </c>
      <c r="N46" s="17">
        <v>80488.41426973966</v>
      </c>
      <c r="O46" s="17">
        <v>81844.849072148048</v>
      </c>
      <c r="P46" s="17">
        <v>81058.42145494766</v>
      </c>
      <c r="Q46" s="17">
        <v>82569.875562688612</v>
      </c>
      <c r="R46" s="17">
        <v>83482.199001614455</v>
      </c>
      <c r="S46" s="17">
        <v>81934.281154066921</v>
      </c>
      <c r="T46" s="17">
        <v>79681.583806602473</v>
      </c>
      <c r="U46" s="17">
        <v>82528.702226367139</v>
      </c>
      <c r="V46" s="17">
        <v>83842.961327186989</v>
      </c>
      <c r="W46" s="17">
        <v>82110.003520808692</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31943.02285657559</v>
      </c>
      <c r="D50" s="5">
        <v>33622.333319301062</v>
      </c>
      <c r="E50" s="5">
        <v>33459.156172377421</v>
      </c>
      <c r="F50" s="5">
        <v>33924.746966498853</v>
      </c>
      <c r="G50" s="5">
        <v>33358.327223393186</v>
      </c>
      <c r="H50" s="5">
        <v>31398.714929465983</v>
      </c>
      <c r="I50" s="5">
        <v>33024.317497919015</v>
      </c>
      <c r="J50" s="5">
        <v>30541.642103026381</v>
      </c>
      <c r="K50" s="5">
        <v>29204.193410013206</v>
      </c>
      <c r="L50" s="5">
        <v>27280.821777746896</v>
      </c>
      <c r="M50" s="5">
        <v>23677.184009239179</v>
      </c>
      <c r="N50" s="5">
        <v>21764.672808525938</v>
      </c>
      <c r="O50" s="5">
        <v>22134.135934310252</v>
      </c>
      <c r="P50" s="5">
        <v>21431.438899143621</v>
      </c>
      <c r="Q50" s="5">
        <v>22977.09345992875</v>
      </c>
      <c r="R50" s="5">
        <v>22655.479582745109</v>
      </c>
      <c r="S50" s="5">
        <v>21987.284311098854</v>
      </c>
      <c r="T50" s="5">
        <v>22469.231029381262</v>
      </c>
      <c r="U50" s="5">
        <v>22883.705819452472</v>
      </c>
      <c r="V50" s="5">
        <v>22558.040945540357</v>
      </c>
      <c r="W50" s="5">
        <v>22415.177377031017</v>
      </c>
    </row>
    <row r="51" spans="1:23">
      <c r="A51" s="6" t="s">
        <v>146</v>
      </c>
      <c r="B51" s="6" t="s">
        <v>115</v>
      </c>
      <c r="C51" s="5">
        <v>32.01041790616474</v>
      </c>
      <c r="D51" s="5">
        <v>14.879112902267552</v>
      </c>
      <c r="E51" s="5">
        <v>14.04352300465033</v>
      </c>
      <c r="F51" s="5">
        <v>7.6716817920300517</v>
      </c>
      <c r="G51" s="5">
        <v>10.099300932667346</v>
      </c>
      <c r="H51" s="5">
        <v>4.4144071557979236</v>
      </c>
      <c r="I51" s="5">
        <v>4.4918650081699365</v>
      </c>
      <c r="J51" s="5">
        <v>3.3388144150245371</v>
      </c>
      <c r="K51" s="5">
        <v>5.3152475342938352</v>
      </c>
      <c r="L51" s="5">
        <v>3.9376946918205302</v>
      </c>
      <c r="M51" s="5">
        <v>8.5857881844000019</v>
      </c>
      <c r="N51" s="5">
        <v>18.434754617340506</v>
      </c>
      <c r="O51" s="5">
        <v>6.6784088150452199</v>
      </c>
      <c r="P51" s="5">
        <v>12.648610837993964</v>
      </c>
      <c r="Q51" s="5">
        <v>30.583921710516186</v>
      </c>
      <c r="R51" s="5">
        <v>34.132053887300074</v>
      </c>
      <c r="S51" s="5">
        <v>333.21694136378841</v>
      </c>
      <c r="T51" s="5">
        <v>84.992177823553348</v>
      </c>
      <c r="U51" s="5">
        <v>0</v>
      </c>
      <c r="V51" s="5">
        <v>0</v>
      </c>
      <c r="W51" s="5">
        <v>0</v>
      </c>
    </row>
    <row r="52" spans="1:23">
      <c r="A52" s="6" t="s">
        <v>146</v>
      </c>
      <c r="B52" s="6" t="s">
        <v>116</v>
      </c>
      <c r="C52" s="5">
        <v>30.729967981899573</v>
      </c>
      <c r="D52" s="5">
        <v>15.675782722872935</v>
      </c>
      <c r="E52" s="5">
        <v>10.466861522337261</v>
      </c>
      <c r="F52" s="5">
        <v>8.5110062735591185</v>
      </c>
      <c r="G52" s="5">
        <v>17.015399266685922</v>
      </c>
      <c r="H52" s="5">
        <v>4.1275942261475658</v>
      </c>
      <c r="I52" s="5">
        <v>4.1848439362406715</v>
      </c>
      <c r="J52" s="5">
        <v>2.0379410385130758</v>
      </c>
      <c r="K52" s="5">
        <v>4.028190002363421</v>
      </c>
      <c r="L52" s="5">
        <v>3.0627456587759996</v>
      </c>
      <c r="M52" s="5">
        <v>13.725718968428005</v>
      </c>
      <c r="N52" s="5">
        <v>22.862028369210886</v>
      </c>
      <c r="O52" s="5">
        <v>2.2947978130352102</v>
      </c>
      <c r="P52" s="5">
        <v>7.3581107574353126</v>
      </c>
      <c r="Q52" s="5">
        <v>30.795921380249968</v>
      </c>
      <c r="R52" s="5">
        <v>28.267038662581271</v>
      </c>
      <c r="S52" s="5">
        <v>205.90367572740413</v>
      </c>
      <c r="T52" s="5">
        <v>88.161774090775197</v>
      </c>
      <c r="U52" s="5">
        <v>60.885974743351888</v>
      </c>
      <c r="V52" s="5">
        <v>169.4036624185899</v>
      </c>
      <c r="W52" s="5">
        <v>38.411990648277076</v>
      </c>
    </row>
    <row r="53" spans="1:23">
      <c r="A53" s="6" t="s">
        <v>146</v>
      </c>
      <c r="B53" s="6" t="s">
        <v>117</v>
      </c>
      <c r="C53" s="5">
        <v>3111.8146060508229</v>
      </c>
      <c r="D53" s="5">
        <v>2879.0047128600077</v>
      </c>
      <c r="E53" s="5">
        <v>2723.5062865060863</v>
      </c>
      <c r="F53" s="5">
        <v>3424.4431134744832</v>
      </c>
      <c r="G53" s="5">
        <v>2649.1550803241998</v>
      </c>
      <c r="H53" s="5">
        <v>3048.9299021678653</v>
      </c>
      <c r="I53" s="5">
        <v>1843.0324315248949</v>
      </c>
      <c r="J53" s="5">
        <v>3714.7813863294468</v>
      </c>
      <c r="K53" s="5">
        <v>3486.7660648784631</v>
      </c>
      <c r="L53" s="5">
        <v>2741.5906335816999</v>
      </c>
      <c r="M53" s="5">
        <v>2986.7883336723053</v>
      </c>
      <c r="N53" s="5">
        <v>2762.1725248408165</v>
      </c>
      <c r="O53" s="5">
        <v>2611.1445561913392</v>
      </c>
      <c r="P53" s="5">
        <v>3284.3395208053298</v>
      </c>
      <c r="Q53" s="5">
        <v>2541.1845240909756</v>
      </c>
      <c r="R53" s="5">
        <v>2923.1604944233904</v>
      </c>
      <c r="S53" s="5">
        <v>1765.8119841145533</v>
      </c>
      <c r="T53" s="5">
        <v>3560.2706515169525</v>
      </c>
      <c r="U53" s="5">
        <v>3344.0723940663638</v>
      </c>
      <c r="V53" s="5">
        <v>2626.6017439077355</v>
      </c>
      <c r="W53" s="5">
        <v>2860.275790541903</v>
      </c>
    </row>
    <row r="54" spans="1:23">
      <c r="A54" s="6" t="s">
        <v>146</v>
      </c>
      <c r="B54" s="6" t="s">
        <v>118</v>
      </c>
      <c r="C54" s="5">
        <v>38.582524031311493</v>
      </c>
      <c r="D54" s="5">
        <v>33.520156433149054</v>
      </c>
      <c r="E54" s="5">
        <v>28.947960729192005</v>
      </c>
      <c r="F54" s="5">
        <v>37.468269337174647</v>
      </c>
      <c r="G54" s="5">
        <v>53.884224505072332</v>
      </c>
      <c r="H54" s="5">
        <v>67.036045411699774</v>
      </c>
      <c r="I54" s="5">
        <v>76.015017119919733</v>
      </c>
      <c r="J54" s="5">
        <v>34.952097376984426</v>
      </c>
      <c r="K54" s="5">
        <v>85.114941930073655</v>
      </c>
      <c r="L54" s="5">
        <v>104.07087150895136</v>
      </c>
      <c r="M54" s="5">
        <v>102.01175526212016</v>
      </c>
      <c r="N54" s="5">
        <v>151.78669051433971</v>
      </c>
      <c r="O54" s="5">
        <v>138.76740604613445</v>
      </c>
      <c r="P54" s="5">
        <v>163.75713582695633</v>
      </c>
      <c r="Q54" s="5">
        <v>187.20304795152222</v>
      </c>
      <c r="R54" s="5">
        <v>211.93444513802768</v>
      </c>
      <c r="S54" s="5">
        <v>229.66658320555572</v>
      </c>
      <c r="T54" s="5">
        <v>244.84163242642535</v>
      </c>
      <c r="U54" s="5">
        <v>256.84871214577657</v>
      </c>
      <c r="V54" s="5">
        <v>270.85388738882244</v>
      </c>
      <c r="W54" s="5">
        <v>741.90872411959253</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13136.406889568496</v>
      </c>
      <c r="D56" s="5">
        <v>12583.690683722682</v>
      </c>
      <c r="E56" s="5">
        <v>12621.675759497028</v>
      </c>
      <c r="F56" s="5">
        <v>13105.766169698269</v>
      </c>
      <c r="G56" s="5">
        <v>14605.353465848822</v>
      </c>
      <c r="H56" s="5">
        <v>15512.265427914514</v>
      </c>
      <c r="I56" s="5">
        <v>16084.235897177674</v>
      </c>
      <c r="J56" s="5">
        <v>17236.056685163752</v>
      </c>
      <c r="K56" s="5">
        <v>19198.564938396539</v>
      </c>
      <c r="L56" s="5">
        <v>18744.026605107891</v>
      </c>
      <c r="M56" s="5">
        <v>20829.215723829035</v>
      </c>
      <c r="N56" s="5">
        <v>18273.884911592373</v>
      </c>
      <c r="O56" s="5">
        <v>17678.749308869843</v>
      </c>
      <c r="P56" s="5">
        <v>18026.79289340011</v>
      </c>
      <c r="Q56" s="5">
        <v>19683.437660124309</v>
      </c>
      <c r="R56" s="5">
        <v>19196.956538350267</v>
      </c>
      <c r="S56" s="5">
        <v>18449.223351414137</v>
      </c>
      <c r="T56" s="5">
        <v>18026.088963907532</v>
      </c>
      <c r="U56" s="5">
        <v>17993.566274518929</v>
      </c>
      <c r="V56" s="5">
        <v>16431.386030876867</v>
      </c>
      <c r="W56" s="5">
        <v>18498.584918875091</v>
      </c>
    </row>
    <row r="57" spans="1:23">
      <c r="A57" s="6" t="s">
        <v>146</v>
      </c>
      <c r="B57" s="6" t="s">
        <v>121</v>
      </c>
      <c r="C57" s="5">
        <v>2277.0261118926446</v>
      </c>
      <c r="D57" s="5">
        <v>2452.2245530073114</v>
      </c>
      <c r="E57" s="5">
        <v>2345.6043845089284</v>
      </c>
      <c r="F57" s="5">
        <v>2573.7262862832172</v>
      </c>
      <c r="G57" s="5">
        <v>2998.8437516679082</v>
      </c>
      <c r="H57" s="5">
        <v>3495.8516481135321</v>
      </c>
      <c r="I57" s="5">
        <v>3943.4253464149515</v>
      </c>
      <c r="J57" s="5">
        <v>3887.6459005754555</v>
      </c>
      <c r="K57" s="5">
        <v>4362.1015637885575</v>
      </c>
      <c r="L57" s="5">
        <v>4353.3633477794938</v>
      </c>
      <c r="M57" s="5">
        <v>4322.7407273568069</v>
      </c>
      <c r="N57" s="5">
        <v>4668.136224517395</v>
      </c>
      <c r="O57" s="5">
        <v>4441.403526692141</v>
      </c>
      <c r="P57" s="5">
        <v>4329.5012218078346</v>
      </c>
      <c r="Q57" s="5">
        <v>4575.0525253448104</v>
      </c>
      <c r="R57" s="5">
        <v>4652.4928049282216</v>
      </c>
      <c r="S57" s="5">
        <v>5328.8885273652531</v>
      </c>
      <c r="T57" s="5">
        <v>4830.7260794733911</v>
      </c>
      <c r="U57" s="5">
        <v>4973.6272948008864</v>
      </c>
      <c r="V57" s="5">
        <v>4958.1094888743801</v>
      </c>
      <c r="W57" s="5">
        <v>4919.4120530285063</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150</v>
      </c>
      <c r="B59" s="100"/>
      <c r="C59" s="17">
        <v>53907.74904062142</v>
      </c>
      <c r="D59" s="17">
        <v>55153.140040468403</v>
      </c>
      <c r="E59" s="17">
        <v>54935.614949340343</v>
      </c>
      <c r="F59" s="17">
        <v>56918.811916279912</v>
      </c>
      <c r="G59" s="17">
        <v>57598.230269181477</v>
      </c>
      <c r="H59" s="17">
        <v>57508.86886648224</v>
      </c>
      <c r="I59" s="17">
        <v>59038.798119441948</v>
      </c>
      <c r="J59" s="17">
        <v>59631.408552487876</v>
      </c>
      <c r="K59" s="17">
        <v>60613.871486990523</v>
      </c>
      <c r="L59" s="17">
        <v>57573.26777389997</v>
      </c>
      <c r="M59" s="17">
        <v>56387.558333494562</v>
      </c>
      <c r="N59" s="17">
        <v>52243.625023927678</v>
      </c>
      <c r="O59" s="17">
        <v>51872.398394789358</v>
      </c>
      <c r="P59" s="17">
        <v>52521.400998845827</v>
      </c>
      <c r="Q59" s="17">
        <v>55956.102708475111</v>
      </c>
      <c r="R59" s="17">
        <v>56190.255068641265</v>
      </c>
      <c r="S59" s="17">
        <v>55113.609303480393</v>
      </c>
      <c r="T59" s="17">
        <v>56393.483606380563</v>
      </c>
      <c r="U59" s="17">
        <v>56846.505634717701</v>
      </c>
      <c r="V59" s="17">
        <v>54688.736313368434</v>
      </c>
      <c r="W59" s="17">
        <v>57129.641647008102</v>
      </c>
    </row>
    <row r="60" spans="1:23">
      <c r="A60" s="6" t="s">
        <v>146</v>
      </c>
      <c r="B60" s="6" t="s">
        <v>124</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0" t="s">
        <v>144</v>
      </c>
      <c r="B61" s="100"/>
      <c r="C61" s="17">
        <v>53907.806212961732</v>
      </c>
      <c r="D61" s="17">
        <v>55153.140040468403</v>
      </c>
      <c r="E61" s="17">
        <v>54935.614949340343</v>
      </c>
      <c r="F61" s="17">
        <v>56918.811916279912</v>
      </c>
      <c r="G61" s="17">
        <v>57598.672231881923</v>
      </c>
      <c r="H61" s="17">
        <v>57508.86886648224</v>
      </c>
      <c r="I61" s="17">
        <v>59038.798119441948</v>
      </c>
      <c r="J61" s="17">
        <v>59631.408552487876</v>
      </c>
      <c r="K61" s="17">
        <v>60614.251842935337</v>
      </c>
      <c r="L61" s="17">
        <v>57573.26777389997</v>
      </c>
      <c r="M61" s="17">
        <v>56387.558333494562</v>
      </c>
      <c r="N61" s="17">
        <v>52243.625023927678</v>
      </c>
      <c r="O61" s="17">
        <v>51872.398394789358</v>
      </c>
      <c r="P61" s="17">
        <v>52521.400998845827</v>
      </c>
      <c r="Q61" s="17">
        <v>55956.943686209524</v>
      </c>
      <c r="R61" s="17">
        <v>56190.433568818</v>
      </c>
      <c r="S61" s="17">
        <v>55113.609303480393</v>
      </c>
      <c r="T61" s="17">
        <v>56394.46206994832</v>
      </c>
      <c r="U61" s="17">
        <v>56847.539652649037</v>
      </c>
      <c r="V61" s="17">
        <v>54688.736313368434</v>
      </c>
      <c r="W61" s="17">
        <v>57131.336911100145</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1899.8944303165708</v>
      </c>
      <c r="D66" s="5">
        <v>1913.0188877072947</v>
      </c>
      <c r="E66" s="5">
        <v>1533.8587430636826</v>
      </c>
      <c r="F66" s="5">
        <v>547.49999999123565</v>
      </c>
      <c r="G66" s="5">
        <v>547.49999999123588</v>
      </c>
      <c r="H66" s="5">
        <v>547.4999999912369</v>
      </c>
      <c r="I66" s="5">
        <v>548.99999999121394</v>
      </c>
      <c r="J66" s="5">
        <v>547.4999999912369</v>
      </c>
      <c r="K66" s="5">
        <v>547.49999999123952</v>
      </c>
      <c r="L66" s="5">
        <v>547.49999999123509</v>
      </c>
      <c r="M66" s="5">
        <v>548.99999999121133</v>
      </c>
      <c r="N66" s="5">
        <v>588.57741921064633</v>
      </c>
      <c r="O66" s="5">
        <v>587.9420895285632</v>
      </c>
      <c r="P66" s="5">
        <v>547.49999999123429</v>
      </c>
      <c r="Q66" s="5">
        <v>875.89874329841598</v>
      </c>
      <c r="R66" s="5">
        <v>463.40399999123343</v>
      </c>
      <c r="S66" s="5">
        <v>0</v>
      </c>
      <c r="T66" s="5">
        <v>0</v>
      </c>
      <c r="U66" s="5">
        <v>0</v>
      </c>
      <c r="V66" s="5">
        <v>0</v>
      </c>
      <c r="W66" s="5">
        <v>0</v>
      </c>
    </row>
    <row r="67" spans="1:23">
      <c r="A67" s="6" t="s">
        <v>147</v>
      </c>
      <c r="B67" s="6" t="s">
        <v>116</v>
      </c>
      <c r="C67" s="5">
        <v>65.083473867348545</v>
      </c>
      <c r="D67" s="5">
        <v>77.554099617011403</v>
      </c>
      <c r="E67" s="5">
        <v>126.48243034875669</v>
      </c>
      <c r="F67" s="5">
        <v>7.7702062404134207</v>
      </c>
      <c r="G67" s="5">
        <v>10.418049432639794</v>
      </c>
      <c r="H67" s="5">
        <v>4.7225131482964935</v>
      </c>
      <c r="I67" s="5">
        <v>4.7714046850405563</v>
      </c>
      <c r="J67" s="5">
        <v>3.1400612939712613</v>
      </c>
      <c r="K67" s="5">
        <v>4.9528379242466247</v>
      </c>
      <c r="L67" s="5">
        <v>2.8572213345712054</v>
      </c>
      <c r="M67" s="5">
        <v>8.797270478286908</v>
      </c>
      <c r="N67" s="5">
        <v>66.642443499906236</v>
      </c>
      <c r="O67" s="5">
        <v>20.198861212541061</v>
      </c>
      <c r="P67" s="5">
        <v>12.314133901066482</v>
      </c>
      <c r="Q67" s="5">
        <v>78.128274006865453</v>
      </c>
      <c r="R67" s="5">
        <v>50.579826954020369</v>
      </c>
      <c r="S67" s="5">
        <v>684.11309541753189</v>
      </c>
      <c r="T67" s="5">
        <v>153.04742194801426</v>
      </c>
      <c r="U67" s="5">
        <v>148.12934708154489</v>
      </c>
      <c r="V67" s="5">
        <v>630.75223690862435</v>
      </c>
      <c r="W67" s="5">
        <v>88.046214745046086</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92.974578546546866</v>
      </c>
      <c r="D69" s="5">
        <v>93.490553656458644</v>
      </c>
      <c r="E69" s="5">
        <v>89.307068701493151</v>
      </c>
      <c r="F69" s="5">
        <v>63.143367446642898</v>
      </c>
      <c r="G69" s="5">
        <v>84.006197238079722</v>
      </c>
      <c r="H69" s="5">
        <v>94.638435218249384</v>
      </c>
      <c r="I69" s="5">
        <v>94.038537070485361</v>
      </c>
      <c r="J69" s="5">
        <v>96.833387904696622</v>
      </c>
      <c r="K69" s="5">
        <v>92.25523394383859</v>
      </c>
      <c r="L69" s="5">
        <v>92.69911575665418</v>
      </c>
      <c r="M69" s="5">
        <v>84.315539993495833</v>
      </c>
      <c r="N69" s="5">
        <v>122.6245484097488</v>
      </c>
      <c r="O69" s="5">
        <v>126.0450213079549</v>
      </c>
      <c r="P69" s="5">
        <v>116.29812088860393</v>
      </c>
      <c r="Q69" s="5">
        <v>474.3954393805015</v>
      </c>
      <c r="R69" s="5">
        <v>883.08566579755154</v>
      </c>
      <c r="S69" s="5">
        <v>1360.5248617406853</v>
      </c>
      <c r="T69" s="5">
        <v>1322.6371102598964</v>
      </c>
      <c r="U69" s="5">
        <v>1331.1373573632063</v>
      </c>
      <c r="V69" s="5">
        <v>1323.2865866350451</v>
      </c>
      <c r="W69" s="5">
        <v>1821.9886321565791</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6859.4509081224232</v>
      </c>
      <c r="D71" s="5">
        <v>6127.5894813099021</v>
      </c>
      <c r="E71" s="5">
        <v>6301.5650904818312</v>
      </c>
      <c r="F71" s="5">
        <v>6241.9384318957955</v>
      </c>
      <c r="G71" s="5">
        <v>6810.6989513211611</v>
      </c>
      <c r="H71" s="5">
        <v>6708.557623348679</v>
      </c>
      <c r="I71" s="5">
        <v>6241.2634893831946</v>
      </c>
      <c r="J71" s="5">
        <v>6252.4299692638642</v>
      </c>
      <c r="K71" s="5">
        <v>6186.9884996659548</v>
      </c>
      <c r="L71" s="5">
        <v>6118.0799163513648</v>
      </c>
      <c r="M71" s="5">
        <v>6631.0448536898029</v>
      </c>
      <c r="N71" s="5">
        <v>5626.5731420764032</v>
      </c>
      <c r="O71" s="5">
        <v>5135.9944265834629</v>
      </c>
      <c r="P71" s="5">
        <v>4925.8618403238233</v>
      </c>
      <c r="Q71" s="5">
        <v>6075.2135820368476</v>
      </c>
      <c r="R71" s="5">
        <v>5401.7880052053133</v>
      </c>
      <c r="S71" s="5">
        <v>8122.2072273629228</v>
      </c>
      <c r="T71" s="5">
        <v>8202.5836846286384</v>
      </c>
      <c r="U71" s="5">
        <v>8095.7058687769677</v>
      </c>
      <c r="V71" s="5">
        <v>8377.5844396936463</v>
      </c>
      <c r="W71" s="5">
        <v>9337.7130987721939</v>
      </c>
    </row>
    <row r="72" spans="1:23">
      <c r="A72" s="6" t="s">
        <v>147</v>
      </c>
      <c r="B72" s="6" t="s">
        <v>121</v>
      </c>
      <c r="C72" s="5">
        <v>964.27016276399877</v>
      </c>
      <c r="D72" s="5">
        <v>1009.4151096269966</v>
      </c>
      <c r="E72" s="5">
        <v>972.54848291399878</v>
      </c>
      <c r="F72" s="5">
        <v>978.96544118100132</v>
      </c>
      <c r="G72" s="5">
        <v>965.11986677699701</v>
      </c>
      <c r="H72" s="5">
        <v>992.03250852000428</v>
      </c>
      <c r="I72" s="5">
        <v>1010.8961560170003</v>
      </c>
      <c r="J72" s="5">
        <v>939.59850754800027</v>
      </c>
      <c r="K72" s="5">
        <v>980.7375694139987</v>
      </c>
      <c r="L72" s="5">
        <v>956.06537438699957</v>
      </c>
      <c r="M72" s="5">
        <v>971.64429190199712</v>
      </c>
      <c r="N72" s="5">
        <v>4503.2618748246996</v>
      </c>
      <c r="O72" s="5">
        <v>4297.2343706821348</v>
      </c>
      <c r="P72" s="5">
        <v>4380.6889599824262</v>
      </c>
      <c r="Q72" s="5">
        <v>6211.2554154739873</v>
      </c>
      <c r="R72" s="5">
        <v>6379.2202175219945</v>
      </c>
      <c r="S72" s="5">
        <v>6393.1461578609951</v>
      </c>
      <c r="T72" s="5">
        <v>5944.0249102540274</v>
      </c>
      <c r="U72" s="5">
        <v>6074.586504801</v>
      </c>
      <c r="V72" s="5">
        <v>6039.9212082930035</v>
      </c>
      <c r="W72" s="5">
        <v>6188.2672759296429</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150</v>
      </c>
      <c r="B74" s="100"/>
      <c r="C74" s="17">
        <v>11739.646982937142</v>
      </c>
      <c r="D74" s="17">
        <v>11120.081881749406</v>
      </c>
      <c r="E74" s="17">
        <v>10946.45746099417</v>
      </c>
      <c r="F74" s="17">
        <v>9794.0789675233464</v>
      </c>
      <c r="G74" s="17">
        <v>10354.764581737232</v>
      </c>
      <c r="H74" s="17">
        <v>10279.770984310317</v>
      </c>
      <c r="I74" s="17">
        <v>9842.4208896453492</v>
      </c>
      <c r="J74" s="17">
        <v>9787.2561064528727</v>
      </c>
      <c r="K74" s="17">
        <v>9771.1109012644392</v>
      </c>
      <c r="L74" s="17">
        <v>9683.3082746403707</v>
      </c>
      <c r="M74" s="17">
        <v>10232.048071179799</v>
      </c>
      <c r="N74" s="17">
        <v>12873.690104709456</v>
      </c>
      <c r="O74" s="17">
        <v>12155.305659401201</v>
      </c>
      <c r="P74" s="17">
        <v>12023.29176848345</v>
      </c>
      <c r="Q74" s="17">
        <v>15507.216454734415</v>
      </c>
      <c r="R74" s="17">
        <v>14657.471244070461</v>
      </c>
      <c r="S74" s="17">
        <v>17618.048979661551</v>
      </c>
      <c r="T74" s="17">
        <v>16771.641547653882</v>
      </c>
      <c r="U74" s="17">
        <v>16838.943637156815</v>
      </c>
      <c r="V74" s="17">
        <v>17642.266402239471</v>
      </c>
      <c r="W74" s="17">
        <v>18325.711287883583</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0" t="s">
        <v>144</v>
      </c>
      <c r="B76" s="100"/>
      <c r="C76" s="17">
        <v>11739.728024898764</v>
      </c>
      <c r="D76" s="17">
        <v>11120.081881749406</v>
      </c>
      <c r="E76" s="17">
        <v>10946.45746099417</v>
      </c>
      <c r="F76" s="17">
        <v>9794.0789675233464</v>
      </c>
      <c r="G76" s="17">
        <v>10354.926056868246</v>
      </c>
      <c r="H76" s="17">
        <v>10279.770984310317</v>
      </c>
      <c r="I76" s="17">
        <v>9842.4208896453492</v>
      </c>
      <c r="J76" s="17">
        <v>9787.2561064528727</v>
      </c>
      <c r="K76" s="17">
        <v>9771.3233392651491</v>
      </c>
      <c r="L76" s="17">
        <v>9683.3082746403707</v>
      </c>
      <c r="M76" s="17">
        <v>10232.048071179799</v>
      </c>
      <c r="N76" s="17">
        <v>12873.690104709456</v>
      </c>
      <c r="O76" s="17">
        <v>12155.305659401201</v>
      </c>
      <c r="P76" s="17">
        <v>12023.29176848345</v>
      </c>
      <c r="Q76" s="17">
        <v>15507.604903269757</v>
      </c>
      <c r="R76" s="17">
        <v>14658.188035354548</v>
      </c>
      <c r="S76" s="17">
        <v>17618.767065676067</v>
      </c>
      <c r="T76" s="17">
        <v>16772.089782415856</v>
      </c>
      <c r="U76" s="17">
        <v>16839.41020187331</v>
      </c>
      <c r="V76" s="17">
        <v>17642.266402239471</v>
      </c>
      <c r="W76" s="17">
        <v>18326.474802795496</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0.9614699605148409</v>
      </c>
      <c r="N82" s="5">
        <v>0.26503612780762831</v>
      </c>
      <c r="O82" s="5">
        <v>0</v>
      </c>
      <c r="P82" s="5">
        <v>0.11885706129555521</v>
      </c>
      <c r="Q82" s="5">
        <v>0.61206871546522323</v>
      </c>
      <c r="R82" s="5">
        <v>9.5082134990491798E-2</v>
      </c>
      <c r="S82" s="5">
        <v>3.1548252391003277</v>
      </c>
      <c r="T82" s="5">
        <v>2.7992180542193443</v>
      </c>
      <c r="U82" s="5">
        <v>0.15022977329049181</v>
      </c>
      <c r="V82" s="5">
        <v>0.5514763829999999</v>
      </c>
      <c r="W82" s="5">
        <v>0</v>
      </c>
    </row>
    <row r="83" spans="1:23">
      <c r="A83" s="6" t="s">
        <v>148</v>
      </c>
      <c r="B83" s="6" t="s">
        <v>117</v>
      </c>
      <c r="C83" s="5">
        <v>10001.341142965062</v>
      </c>
      <c r="D83" s="5">
        <v>7725.9436979442335</v>
      </c>
      <c r="E83" s="5">
        <v>7766.3383863683648</v>
      </c>
      <c r="F83" s="5">
        <v>9162.1948774239445</v>
      </c>
      <c r="G83" s="5">
        <v>8586.5877370391463</v>
      </c>
      <c r="H83" s="5">
        <v>9358.2585870180465</v>
      </c>
      <c r="I83" s="5">
        <v>5819.112424067851</v>
      </c>
      <c r="J83" s="5">
        <v>9445.1463381202757</v>
      </c>
      <c r="K83" s="5">
        <v>8391.3849126727782</v>
      </c>
      <c r="L83" s="5">
        <v>6789.4625083233186</v>
      </c>
      <c r="M83" s="5">
        <v>9454.1426634468826</v>
      </c>
      <c r="N83" s="5">
        <v>7547.4133667996712</v>
      </c>
      <c r="O83" s="5">
        <v>7511.849696024261</v>
      </c>
      <c r="P83" s="5">
        <v>8648.627015967948</v>
      </c>
      <c r="Q83" s="5">
        <v>8409.1343033343273</v>
      </c>
      <c r="R83" s="5">
        <v>9770.1207924078772</v>
      </c>
      <c r="S83" s="5">
        <v>5717.8717015159773</v>
      </c>
      <c r="T83" s="5">
        <v>9238.4234413836803</v>
      </c>
      <c r="U83" s="5">
        <v>8213.7662174874113</v>
      </c>
      <c r="V83" s="5">
        <v>6635.6471311291234</v>
      </c>
      <c r="W83" s="5">
        <v>9122.3019458662147</v>
      </c>
    </row>
    <row r="84" spans="1:23">
      <c r="A84" s="6" t="s">
        <v>148</v>
      </c>
      <c r="B84" s="6" t="s">
        <v>118</v>
      </c>
      <c r="C84" s="5">
        <v>0.45934993699886056</v>
      </c>
      <c r="D84" s="5">
        <v>6.8925652884379573E-2</v>
      </c>
      <c r="E84" s="5">
        <v>0.43159235429291792</v>
      </c>
      <c r="F84" s="5">
        <v>0.93940911198828614</v>
      </c>
      <c r="G84" s="5">
        <v>1.3390885759682298</v>
      </c>
      <c r="H84" s="5">
        <v>0.56382679588748796</v>
      </c>
      <c r="I84" s="5">
        <v>2.9683477693000042</v>
      </c>
      <c r="J84" s="5">
        <v>1.977200011401208</v>
      </c>
      <c r="K84" s="5">
        <v>5.6130281111900091</v>
      </c>
      <c r="L84" s="5">
        <v>6.2308782516178089</v>
      </c>
      <c r="M84" s="5">
        <v>7.1366305273089354</v>
      </c>
      <c r="N84" s="5">
        <v>11.110478590002</v>
      </c>
      <c r="O84" s="5">
        <v>11.734985362973775</v>
      </c>
      <c r="P84" s="5">
        <v>13.726701227450068</v>
      </c>
      <c r="Q84" s="5">
        <v>15.463794872168116</v>
      </c>
      <c r="R84" s="5">
        <v>47.92616783804165</v>
      </c>
      <c r="S84" s="5">
        <v>51.834098209356469</v>
      </c>
      <c r="T84" s="5">
        <v>45.837612482170343</v>
      </c>
      <c r="U84" s="5">
        <v>44.381769387191113</v>
      </c>
      <c r="V84" s="5">
        <v>276.47124186513042</v>
      </c>
      <c r="W84" s="5">
        <v>257.47368415009902</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2124.9864894117486</v>
      </c>
      <c r="D86" s="5">
        <v>2049.3446551971206</v>
      </c>
      <c r="E86" s="5">
        <v>2446.7764932833952</v>
      </c>
      <c r="F86" s="5">
        <v>3220.2500225992053</v>
      </c>
      <c r="G86" s="5">
        <v>3915.4818936853453</v>
      </c>
      <c r="H86" s="5">
        <v>4584.2822778241571</v>
      </c>
      <c r="I86" s="5">
        <v>4711.0354435618083</v>
      </c>
      <c r="J86" s="5">
        <v>5376.9214715661246</v>
      </c>
      <c r="K86" s="5">
        <v>5777.2273218964201</v>
      </c>
      <c r="L86" s="5">
        <v>6176.1138973405468</v>
      </c>
      <c r="M86" s="5">
        <v>7354.477517772294</v>
      </c>
      <c r="N86" s="5">
        <v>7541.0960178681944</v>
      </c>
      <c r="O86" s="5">
        <v>7776.4817569607694</v>
      </c>
      <c r="P86" s="5">
        <v>8740.2271743360689</v>
      </c>
      <c r="Q86" s="5">
        <v>9387.8894712942747</v>
      </c>
      <c r="R86" s="5">
        <v>9985.4779984109082</v>
      </c>
      <c r="S86" s="5">
        <v>11387.477818580088</v>
      </c>
      <c r="T86" s="5">
        <v>11892.030332861548</v>
      </c>
      <c r="U86" s="5">
        <v>11612.393241574449</v>
      </c>
      <c r="V86" s="5">
        <v>11310.862267027589</v>
      </c>
      <c r="W86" s="5">
        <v>11889.941397623217</v>
      </c>
    </row>
    <row r="87" spans="1:23">
      <c r="A87" s="6" t="s">
        <v>148</v>
      </c>
      <c r="B87" s="6" t="s">
        <v>121</v>
      </c>
      <c r="C87" s="5">
        <v>0</v>
      </c>
      <c r="D87" s="5">
        <v>0</v>
      </c>
      <c r="E87" s="5">
        <v>0</v>
      </c>
      <c r="F87" s="5">
        <v>0</v>
      </c>
      <c r="G87" s="5">
        <v>0</v>
      </c>
      <c r="H87" s="5">
        <v>0</v>
      </c>
      <c r="I87" s="5">
        <v>304.79452769999983</v>
      </c>
      <c r="J87" s="5">
        <v>289.67010285000009</v>
      </c>
      <c r="K87" s="5">
        <v>299.07209265000063</v>
      </c>
      <c r="L87" s="5">
        <v>295.38303824999895</v>
      </c>
      <c r="M87" s="5">
        <v>293.47250355000097</v>
      </c>
      <c r="N87" s="5">
        <v>304.35127889999967</v>
      </c>
      <c r="O87" s="5">
        <v>315.5626927499988</v>
      </c>
      <c r="P87" s="5">
        <v>288.32339580000058</v>
      </c>
      <c r="Q87" s="5">
        <v>298.19626635000026</v>
      </c>
      <c r="R87" s="5">
        <v>287.00702790000111</v>
      </c>
      <c r="S87" s="5">
        <v>304.77683969999964</v>
      </c>
      <c r="T87" s="5">
        <v>291.80203634999958</v>
      </c>
      <c r="U87" s="5">
        <v>299.86147470000037</v>
      </c>
      <c r="V87" s="5">
        <v>294.94377960000145</v>
      </c>
      <c r="W87" s="5">
        <v>292.70548619999914</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150</v>
      </c>
      <c r="B89" s="100"/>
      <c r="C89" s="17">
        <v>12358.215268568611</v>
      </c>
      <c r="D89" s="17">
        <v>10016.036819253653</v>
      </c>
      <c r="E89" s="17">
        <v>10460.04426289396</v>
      </c>
      <c r="F89" s="17">
        <v>12631.23787837585</v>
      </c>
      <c r="G89" s="17">
        <v>12750.653977812191</v>
      </c>
      <c r="H89" s="17">
        <v>14190.646269111303</v>
      </c>
      <c r="I89" s="17">
        <v>11082.827543186559</v>
      </c>
      <c r="J89" s="17">
        <v>15360.672882845198</v>
      </c>
      <c r="K89" s="17">
        <v>14717.386004679598</v>
      </c>
      <c r="L89" s="17">
        <v>13510.551152655264</v>
      </c>
      <c r="M89" s="17">
        <v>17353.000046959991</v>
      </c>
      <c r="N89" s="17">
        <v>15646.210437042373</v>
      </c>
      <c r="O89" s="17">
        <v>15863.982029331228</v>
      </c>
      <c r="P89" s="17">
        <v>17953.626593914512</v>
      </c>
      <c r="Q89" s="17">
        <v>18403.58566909927</v>
      </c>
      <c r="R89" s="17">
        <v>20376.52271185768</v>
      </c>
      <c r="S89" s="17">
        <v>17758.802872535365</v>
      </c>
      <c r="T89" s="17">
        <v>21780.817670646346</v>
      </c>
      <c r="U89" s="17">
        <v>20489.593165024948</v>
      </c>
      <c r="V89" s="17">
        <v>18618.105904436812</v>
      </c>
      <c r="W89" s="17">
        <v>21699.002041585634</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12358.215268568611</v>
      </c>
      <c r="D91" s="17">
        <v>10016.036819253653</v>
      </c>
      <c r="E91" s="17">
        <v>10460.04426289396</v>
      </c>
      <c r="F91" s="17">
        <v>12631.23787837585</v>
      </c>
      <c r="G91" s="17">
        <v>12750.653977812191</v>
      </c>
      <c r="H91" s="17">
        <v>14190.646269111303</v>
      </c>
      <c r="I91" s="17">
        <v>11082.827543186559</v>
      </c>
      <c r="J91" s="17">
        <v>15360.672882845198</v>
      </c>
      <c r="K91" s="17">
        <v>14717.386004679598</v>
      </c>
      <c r="L91" s="17">
        <v>13510.551152655264</v>
      </c>
      <c r="M91" s="17">
        <v>17353.000046959991</v>
      </c>
      <c r="N91" s="17">
        <v>15646.210437042373</v>
      </c>
      <c r="O91" s="17">
        <v>15863.982029331228</v>
      </c>
      <c r="P91" s="17">
        <v>17953.626593914512</v>
      </c>
      <c r="Q91" s="17">
        <v>18403.58566909927</v>
      </c>
      <c r="R91" s="17">
        <v>20376.52271185768</v>
      </c>
      <c r="S91" s="17">
        <v>17758.802872535365</v>
      </c>
      <c r="T91" s="17">
        <v>21780.817670646346</v>
      </c>
      <c r="U91" s="17">
        <v>20489.593165024948</v>
      </c>
      <c r="V91" s="17">
        <v>18618.105904436812</v>
      </c>
      <c r="W91" s="17">
        <v>21699.002041585634</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-215.42362124106069</v>
      </c>
      <c r="D96" s="5">
        <v>-296.81117356829901</v>
      </c>
      <c r="E96" s="5">
        <v>-242.63076872529271</v>
      </c>
      <c r="F96" s="5">
        <v>-538.67251889626368</v>
      </c>
      <c r="G96" s="5">
        <v>-986.00810297072962</v>
      </c>
      <c r="H96" s="5">
        <v>-1477.3582352478575</v>
      </c>
      <c r="I96" s="5">
        <v>-1911.7230017644515</v>
      </c>
      <c r="J96" s="5">
        <v>-1404.4019103625981</v>
      </c>
      <c r="K96" s="5">
        <v>-1449.2491938884634</v>
      </c>
      <c r="L96" s="5">
        <v>-1603.8379157196334</v>
      </c>
      <c r="M96" s="5">
        <v>-1488.4182966697472</v>
      </c>
      <c r="N96" s="5">
        <v>-7933.2097341616318</v>
      </c>
      <c r="O96" s="5">
        <v>-9180.7615828284106</v>
      </c>
      <c r="P96" s="5">
        <v>-8284.7529796187082</v>
      </c>
      <c r="Q96" s="5">
        <v>-15009.045354717447</v>
      </c>
      <c r="R96" s="5">
        <v>-15486.393080922317</v>
      </c>
      <c r="S96" s="5">
        <v>-17180.268650180169</v>
      </c>
      <c r="T96" s="5">
        <v>-17513.653396476162</v>
      </c>
      <c r="U96" s="5">
        <v>-17103.655147063644</v>
      </c>
      <c r="V96" s="5">
        <v>-19898.138826759339</v>
      </c>
      <c r="W96" s="5">
        <v>-21801.018877442442</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138</v>
      </c>
      <c r="B98" s="100"/>
      <c r="C98" s="17">
        <v>-577.46557883536343</v>
      </c>
      <c r="D98" s="17">
        <v>-707.83841527619757</v>
      </c>
      <c r="E98" s="17">
        <v>-719.63488637474154</v>
      </c>
      <c r="F98" s="17">
        <v>-1086.7456865508805</v>
      </c>
      <c r="G98" s="17">
        <v>-1589.0382696780644</v>
      </c>
      <c r="H98" s="17">
        <v>-2133.0205145180844</v>
      </c>
      <c r="I98" s="17">
        <v>-2604.3411017393328</v>
      </c>
      <c r="J98" s="17">
        <v>-2132.066405504569</v>
      </c>
      <c r="K98" s="17">
        <v>-2260.6484556234273</v>
      </c>
      <c r="L98" s="17">
        <v>-2468.6882296197564</v>
      </c>
      <c r="M98" s="17">
        <v>-2354.8424996432886</v>
      </c>
      <c r="N98" s="17">
        <v>-8816.3995850584852</v>
      </c>
      <c r="O98" s="17">
        <v>-10091.951179924643</v>
      </c>
      <c r="P98" s="17">
        <v>-9257.787055099594</v>
      </c>
      <c r="Q98" s="17">
        <v>-16085.614032273666</v>
      </c>
      <c r="R98" s="17">
        <v>-16682.848029969264</v>
      </c>
      <c r="S98" s="17">
        <v>-18473.171414257438</v>
      </c>
      <c r="T98" s="17">
        <v>-18904.182460369353</v>
      </c>
      <c r="U98" s="17">
        <v>-18584.968914603509</v>
      </c>
      <c r="V98" s="17">
        <v>-21474.817332754083</v>
      </c>
      <c r="W98" s="17">
        <v>-23445.631111728286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-33.464490740730298</v>
      </c>
      <c r="D101" s="5">
        <v>-93.476383222112858</v>
      </c>
      <c r="E101" s="5">
        <v>-49.480165351716494</v>
      </c>
      <c r="F101" s="5">
        <v>-317.75612083310727</v>
      </c>
      <c r="G101" s="5">
        <v>-738.77746209940301</v>
      </c>
      <c r="H101" s="5">
        <v>-1113.1100786113022</v>
      </c>
      <c r="I101" s="5">
        <v>-1151.9143122350617</v>
      </c>
      <c r="J101" s="5">
        <v>-808.13711447521905</v>
      </c>
      <c r="K101" s="5">
        <v>-565.07496589279208</v>
      </c>
      <c r="L101" s="5">
        <v>-848.29846725349728</v>
      </c>
      <c r="M101" s="5">
        <v>-729.12917636356349</v>
      </c>
      <c r="N101" s="5">
        <v>-6738.6670130664916</v>
      </c>
      <c r="O101" s="5">
        <v>-7379.9927110696717</v>
      </c>
      <c r="P101" s="5">
        <v>-6479.4559266877513</v>
      </c>
      <c r="Q101" s="5">
        <v>-10610.369613093364</v>
      </c>
      <c r="R101" s="5">
        <v>-10472.98703469529</v>
      </c>
      <c r="S101" s="5">
        <v>-11545.404399078776</v>
      </c>
      <c r="T101" s="5">
        <v>-11531.143342226658</v>
      </c>
      <c r="U101" s="5">
        <v>-10928.552955957311</v>
      </c>
      <c r="V101" s="5">
        <v>-12928.878935593992</v>
      </c>
      <c r="W101" s="5">
        <v>-13576.375282670633</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138</v>
      </c>
      <c r="B103" s="100"/>
      <c r="C103" s="17">
        <v>-160.19533889478529</v>
      </c>
      <c r="D103" s="17">
        <v>-245.32701189346386</v>
      </c>
      <c r="E103" s="17">
        <v>-235.07163140949649</v>
      </c>
      <c r="F103" s="17">
        <v>-539.49567295939028</v>
      </c>
      <c r="G103" s="17">
        <v>-990.61566135779503</v>
      </c>
      <c r="H103" s="17">
        <v>-1391.6725313602801</v>
      </c>
      <c r="I103" s="17">
        <v>-1444.7864669441128</v>
      </c>
      <c r="J103" s="17">
        <v>-1119.979675285344</v>
      </c>
      <c r="K103" s="17">
        <v>-916.2458118806851</v>
      </c>
      <c r="L103" s="17">
        <v>-1223.2323433269662</v>
      </c>
      <c r="M103" s="17">
        <v>-1106.9185892365385</v>
      </c>
      <c r="N103" s="17">
        <v>-7121.5083146040779</v>
      </c>
      <c r="O103" s="17">
        <v>-7776.3109924169703</v>
      </c>
      <c r="P103" s="17">
        <v>-6900.3217271681478</v>
      </c>
      <c r="Q103" s="17">
        <v>-11077.157739584552</v>
      </c>
      <c r="R103" s="17">
        <v>-10989.927943349847</v>
      </c>
      <c r="S103" s="17">
        <v>-12097.77567627471</v>
      </c>
      <c r="T103" s="17">
        <v>-12123.522537713307</v>
      </c>
      <c r="U103" s="17">
        <v>-11554.316429402574</v>
      </c>
      <c r="V103" s="17">
        <v>-13590.828132959468</v>
      </c>
      <c r="W103" s="17">
        <v>-14266.690844285988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-21.250913398585958</v>
      </c>
      <c r="D106" s="5">
        <v>-48.479937670136103</v>
      </c>
      <c r="E106" s="5">
        <v>-48.424399296096922</v>
      </c>
      <c r="F106" s="5">
        <v>-97.77098631589044</v>
      </c>
      <c r="G106" s="5">
        <v>-78.626411634588521</v>
      </c>
      <c r="H106" s="5">
        <v>-167.99490687565506</v>
      </c>
      <c r="I106" s="5">
        <v>-551.60008541686238</v>
      </c>
      <c r="J106" s="5">
        <v>-434.87739881056802</v>
      </c>
      <c r="K106" s="5">
        <v>-664.41073252040337</v>
      </c>
      <c r="L106" s="5">
        <v>-513.1548730068082</v>
      </c>
      <c r="M106" s="5">
        <v>-527.20291104257785</v>
      </c>
      <c r="N106" s="5">
        <v>-853.35130731122797</v>
      </c>
      <c r="O106" s="5">
        <v>-1471.9724059667853</v>
      </c>
      <c r="P106" s="5">
        <v>-1456.6201665852805</v>
      </c>
      <c r="Q106" s="5">
        <v>-3578.4485668875777</v>
      </c>
      <c r="R106" s="5">
        <v>-3615.0750608924413</v>
      </c>
      <c r="S106" s="5">
        <v>-3628.6716761149528</v>
      </c>
      <c r="T106" s="5">
        <v>-4011.7472828432606</v>
      </c>
      <c r="U106" s="5">
        <v>-4176.8649016095578</v>
      </c>
      <c r="V106" s="5">
        <v>-4681.6427952046606</v>
      </c>
      <c r="W106" s="5">
        <v>-4760.9459460744147</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138</v>
      </c>
      <c r="B108" s="100"/>
      <c r="C108" s="17">
        <v>-78.632573079369365</v>
      </c>
      <c r="D108" s="17">
        <v>-118.59136748836281</v>
      </c>
      <c r="E108" s="17">
        <v>-134.22649893839395</v>
      </c>
      <c r="F108" s="17">
        <v>-201.32591235160845</v>
      </c>
      <c r="G108" s="17">
        <v>-199.84658964272853</v>
      </c>
      <c r="H108" s="17">
        <v>-303.28018989436606</v>
      </c>
      <c r="I108" s="17">
        <v>-696.99234803318734</v>
      </c>
      <c r="J108" s="17">
        <v>-591.07091301607102</v>
      </c>
      <c r="K108" s="17">
        <v>-840.8392309274634</v>
      </c>
      <c r="L108" s="17">
        <v>-706.08273446602618</v>
      </c>
      <c r="M108" s="17">
        <v>-720.71687675829389</v>
      </c>
      <c r="N108" s="17">
        <v>-1051.2067444267541</v>
      </c>
      <c r="O108" s="17">
        <v>-1678.0269234445234</v>
      </c>
      <c r="P108" s="17">
        <v>-1676.0889980972754</v>
      </c>
      <c r="Q108" s="17">
        <v>-3820.2538454362175</v>
      </c>
      <c r="R108" s="17">
        <v>-3884.9515540018101</v>
      </c>
      <c r="S108" s="17">
        <v>-3919.6606052123516</v>
      </c>
      <c r="T108" s="17">
        <v>-4325.4298360027369</v>
      </c>
      <c r="U108" s="17">
        <v>-4510.0704442880642</v>
      </c>
      <c r="V108" s="17">
        <v>-5042.5977315847358</v>
      </c>
      <c r="W108" s="17">
        <v>-5140.0274753075391</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-46.869331892068331</v>
      </c>
      <c r="D111" s="5">
        <v>-40.699307374961137</v>
      </c>
      <c r="E111" s="5">
        <v>-35.104914963156162</v>
      </c>
      <c r="F111" s="5">
        <v>-45.18085801010006</v>
      </c>
      <c r="G111" s="5">
        <v>-64.754838140003898</v>
      </c>
      <c r="H111" s="5">
        <v>-80.539918361380998</v>
      </c>
      <c r="I111" s="5">
        <v>-90.605222203417426</v>
      </c>
      <c r="J111" s="5">
        <v>-41.696749600423288</v>
      </c>
      <c r="K111" s="5">
        <v>-101.25097835017066</v>
      </c>
      <c r="L111" s="5">
        <v>-123.53747993847585</v>
      </c>
      <c r="M111" s="5">
        <v>-121.51762671291584</v>
      </c>
      <c r="N111" s="5">
        <v>-180.06096488693109</v>
      </c>
      <c r="O111" s="5">
        <v>-163.14276937938234</v>
      </c>
      <c r="P111" s="5">
        <v>-192.64640364306715</v>
      </c>
      <c r="Q111" s="5">
        <v>-220.21883970578514</v>
      </c>
      <c r="R111" s="5">
        <v>-249.97142563589873</v>
      </c>
      <c r="S111" s="5">
        <v>-269.53321524243489</v>
      </c>
      <c r="T111" s="5">
        <v>-288.02223851679491</v>
      </c>
      <c r="U111" s="5">
        <v>-303.0013976357672</v>
      </c>
      <c r="V111" s="5">
        <v>-317.78202054625746</v>
      </c>
      <c r="W111" s="5">
        <v>-899.2303292653703</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138</v>
      </c>
      <c r="B113" s="100"/>
      <c r="C113" s="17">
        <v>-100.54636989995993</v>
      </c>
      <c r="D113" s="17">
        <v>-105.01980196050643</v>
      </c>
      <c r="E113" s="17">
        <v>-113.14578672239516</v>
      </c>
      <c r="F113" s="17">
        <v>-140.92221697597927</v>
      </c>
      <c r="G113" s="17">
        <v>-174.56233230887392</v>
      </c>
      <c r="H113" s="17">
        <v>-204.74504936510201</v>
      </c>
      <c r="I113" s="17">
        <v>-227.88973074426144</v>
      </c>
      <c r="J113" s="17">
        <v>-187.87729468566229</v>
      </c>
      <c r="K113" s="17">
        <v>-269.13969998560663</v>
      </c>
      <c r="L113" s="17">
        <v>-304.30700215076985</v>
      </c>
      <c r="M113" s="17">
        <v>-302.59588301429085</v>
      </c>
      <c r="N113" s="17">
        <v>-369.2114108385091</v>
      </c>
      <c r="O113" s="17">
        <v>-359.26004177894936</v>
      </c>
      <c r="P113" s="17">
        <v>-408.79659986046215</v>
      </c>
      <c r="Q113" s="17">
        <v>-465.24714287842812</v>
      </c>
      <c r="R113" s="17">
        <v>-526.47676794921176</v>
      </c>
      <c r="S113" s="17">
        <v>-574.62352179713992</v>
      </c>
      <c r="T113" s="17">
        <v>-619.43892943479295</v>
      </c>
      <c r="U113" s="17">
        <v>-661.1019689158112</v>
      </c>
      <c r="V113" s="17">
        <v>-700.19400239760046</v>
      </c>
      <c r="W113" s="17">
        <v>-1298.5380326242303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-113.29355831872331</v>
      </c>
      <c r="D116" s="5">
        <v>-114.07434455874866</v>
      </c>
      <c r="E116" s="5">
        <v>-109.11865554767995</v>
      </c>
      <c r="F116" s="5">
        <v>-76.859157749996058</v>
      </c>
      <c r="G116" s="5">
        <v>-102.27380103501275</v>
      </c>
      <c r="H116" s="5">
        <v>-115.03641722120894</v>
      </c>
      <c r="I116" s="5">
        <v>-114.1244397700531</v>
      </c>
      <c r="J116" s="5">
        <v>-117.36469878445405</v>
      </c>
      <c r="K116" s="5">
        <v>-111.8810509750991</v>
      </c>
      <c r="L116" s="5">
        <v>-111.54467050105256</v>
      </c>
      <c r="M116" s="5">
        <v>-102.14136823377851</v>
      </c>
      <c r="N116" s="5">
        <v>-148.06033160639194</v>
      </c>
      <c r="O116" s="5">
        <v>-151.88015421853856</v>
      </c>
      <c r="P116" s="5">
        <v>-139.8822164312318</v>
      </c>
      <c r="Q116" s="5">
        <v>-581.81729785682944</v>
      </c>
      <c r="R116" s="5">
        <v>-1089.2585829990994</v>
      </c>
      <c r="S116" s="5">
        <v>-1673.1861901780806</v>
      </c>
      <c r="T116" s="5">
        <v>-1627.1228906536303</v>
      </c>
      <c r="U116" s="5">
        <v>-1640.6092545654014</v>
      </c>
      <c r="V116" s="5">
        <v>-1626.1392599602887</v>
      </c>
      <c r="W116" s="5">
        <v>-2244.1081957114961</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138</v>
      </c>
      <c r="B118" s="100"/>
      <c r="C118" s="17">
        <v>-230.56944305850629</v>
      </c>
      <c r="D118" s="17">
        <v>-230.65770446373367</v>
      </c>
      <c r="E118" s="17">
        <v>-227.30462185576994</v>
      </c>
      <c r="F118" s="17">
        <v>-192.76913958139806</v>
      </c>
      <c r="G118" s="17">
        <v>-210.15286695794578</v>
      </c>
      <c r="H118" s="17">
        <v>-219.18620595651191</v>
      </c>
      <c r="I118" s="17">
        <v>-216.63979835219612</v>
      </c>
      <c r="J118" s="17">
        <v>-215.61340833411424</v>
      </c>
      <c r="K118" s="17">
        <v>-210.33742531701859</v>
      </c>
      <c r="L118" s="17">
        <v>-209.26409150774137</v>
      </c>
      <c r="M118" s="17">
        <v>-197.99934028481113</v>
      </c>
      <c r="N118" s="17">
        <v>-242.62948629583934</v>
      </c>
      <c r="O118" s="17">
        <v>-245.51101677620125</v>
      </c>
      <c r="P118" s="17">
        <v>-235.67881365495458</v>
      </c>
      <c r="Q118" s="17">
        <v>-681.73587116063527</v>
      </c>
      <c r="R118" s="17">
        <v>-1196.6519724242735</v>
      </c>
      <c r="S118" s="17">
        <v>-1789.5528165009925</v>
      </c>
      <c r="T118" s="17">
        <v>-1750.2800599930342</v>
      </c>
      <c r="U118" s="17">
        <v>-1772.6562635803193</v>
      </c>
      <c r="V118" s="17">
        <v>-1763.8419316778916</v>
      </c>
      <c r="W118" s="17">
        <v>-2385.654071975554</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-0.54532689095279085</v>
      </c>
      <c r="D121" s="5">
        <v>-8.1200742340303778E-2</v>
      </c>
      <c r="E121" s="5">
        <v>-0.50263356664318803</v>
      </c>
      <c r="F121" s="5">
        <v>-1.1053959871697436</v>
      </c>
      <c r="G121" s="5">
        <v>-1.5755900617214653</v>
      </c>
      <c r="H121" s="5">
        <v>-0.67691417831026035</v>
      </c>
      <c r="I121" s="5">
        <v>-3.478942139056628</v>
      </c>
      <c r="J121" s="5">
        <v>-2.3259486919336911</v>
      </c>
      <c r="K121" s="5">
        <v>-6.6314661499981638</v>
      </c>
      <c r="L121" s="5">
        <v>-7.302425019799327</v>
      </c>
      <c r="M121" s="5">
        <v>-8.4272143169114848</v>
      </c>
      <c r="N121" s="5">
        <v>-13.070117290589105</v>
      </c>
      <c r="O121" s="5">
        <v>-13.773542194031204</v>
      </c>
      <c r="P121" s="5">
        <v>-16.148266271376787</v>
      </c>
      <c r="Q121" s="5">
        <v>-18.191037173891054</v>
      </c>
      <c r="R121" s="5">
        <v>-59.100976699588898</v>
      </c>
      <c r="S121" s="5">
        <v>-63.473169565925815</v>
      </c>
      <c r="T121" s="5">
        <v>-55.617642235819631</v>
      </c>
      <c r="U121" s="5">
        <v>-54.626637295606216</v>
      </c>
      <c r="V121" s="5">
        <v>-343.69581545414326</v>
      </c>
      <c r="W121" s="5">
        <v>-320.35912372052792</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138</v>
      </c>
      <c r="B123" s="100"/>
      <c r="C123" s="17">
        <v>-7.5218539027425004</v>
      </c>
      <c r="D123" s="17">
        <v>-8.2425294701308047</v>
      </c>
      <c r="E123" s="17">
        <v>-9.8863474486859904</v>
      </c>
      <c r="F123" s="17">
        <v>-12.232744682504343</v>
      </c>
      <c r="G123" s="17">
        <v>-13.860819410721064</v>
      </c>
      <c r="H123" s="17">
        <v>-14.136537941824361</v>
      </c>
      <c r="I123" s="17">
        <v>-18.032757665575026</v>
      </c>
      <c r="J123" s="17">
        <v>-17.52511418337739</v>
      </c>
      <c r="K123" s="17">
        <v>-24.086287512653364</v>
      </c>
      <c r="L123" s="17">
        <v>-25.802058168252426</v>
      </c>
      <c r="M123" s="17">
        <v>-26.611810349354585</v>
      </c>
      <c r="N123" s="17">
        <v>-31.843628893304206</v>
      </c>
      <c r="O123" s="17">
        <v>-32.842205507995899</v>
      </c>
      <c r="P123" s="17">
        <v>-36.900916318754689</v>
      </c>
      <c r="Q123" s="17">
        <v>-41.219433213833156</v>
      </c>
      <c r="R123" s="17">
        <v>-84.839792244125306</v>
      </c>
      <c r="S123" s="17">
        <v>-91.558794472246518</v>
      </c>
      <c r="T123" s="17">
        <v>-85.511097225486225</v>
      </c>
      <c r="U123" s="17">
        <v>-86.823808416741713</v>
      </c>
      <c r="V123" s="17">
        <v>-377.35553413438925</v>
      </c>
      <c r="W123" s="17">
        <v>-354.72068753497581</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1413.8439234559999</v>
      </c>
      <c r="N4" s="5">
        <v>1520.3759198846001</v>
      </c>
      <c r="O4" s="5">
        <v>1782.4019902753</v>
      </c>
      <c r="P4" s="5">
        <v>1842.4227575233001</v>
      </c>
      <c r="Q4" s="5">
        <v>1983.8036418809002</v>
      </c>
      <c r="R4" s="5">
        <v>2070.746801407</v>
      </c>
      <c r="S4" s="5">
        <v>2160.1891172136002</v>
      </c>
      <c r="T4" s="5">
        <v>2265.3995029497</v>
      </c>
      <c r="U4" s="5">
        <v>2384.5603684524999</v>
      </c>
      <c r="V4" s="5">
        <v>2448.6353663411996</v>
      </c>
      <c r="W4" s="5">
        <v>2544.1404298975999</v>
      </c>
      <c r="AB4" s="3"/>
    </row>
    <row r="5" spans="1:28">
      <c r="A5" s="6" t="s">
        <v>77</v>
      </c>
      <c r="B5" s="80" t="s">
        <v>130</v>
      </c>
      <c r="C5" s="5">
        <v>810</v>
      </c>
      <c r="D5" s="5">
        <v>830</v>
      </c>
      <c r="E5" s="5">
        <v>830</v>
      </c>
      <c r="F5" s="5">
        <v>830</v>
      </c>
      <c r="G5" s="5">
        <v>869.19474694999997</v>
      </c>
      <c r="H5" s="5">
        <v>869.19474694999997</v>
      </c>
      <c r="I5" s="5">
        <v>869.19474694999997</v>
      </c>
      <c r="J5" s="5">
        <v>869.19474694999997</v>
      </c>
      <c r="K5" s="5">
        <v>869.19474694999997</v>
      </c>
      <c r="L5" s="5">
        <v>869.19474694999997</v>
      </c>
      <c r="M5" s="5">
        <v>1050.7518548600001</v>
      </c>
      <c r="N5" s="5">
        <v>1203.19614262</v>
      </c>
      <c r="O5" s="5">
        <v>1327.6045441000001</v>
      </c>
      <c r="P5" s="5">
        <v>2140.6071138799998</v>
      </c>
      <c r="Q5" s="5">
        <v>3974.3373969799995</v>
      </c>
      <c r="R5" s="5">
        <v>4465.6710329099997</v>
      </c>
      <c r="S5" s="5">
        <v>5458.79045279</v>
      </c>
      <c r="T5" s="5">
        <v>5634.7878414499992</v>
      </c>
      <c r="U5" s="5">
        <v>6090.5616873499994</v>
      </c>
      <c r="V5" s="5">
        <v>6090.5616873499994</v>
      </c>
      <c r="W5" s="5">
        <v>6090.5616873499994</v>
      </c>
      <c r="AB5" s="3"/>
    </row>
    <row r="6" spans="1:28">
      <c r="A6" s="6" t="s">
        <v>77</v>
      </c>
      <c r="B6" s="80" t="s">
        <v>131</v>
      </c>
      <c r="C6" s="5">
        <v>0</v>
      </c>
      <c r="D6" s="5">
        <v>0</v>
      </c>
      <c r="E6" s="5">
        <v>0</v>
      </c>
      <c r="F6" s="5">
        <v>2040</v>
      </c>
      <c r="G6" s="5">
        <v>2040</v>
      </c>
      <c r="H6" s="5">
        <v>2040</v>
      </c>
      <c r="I6" s="5">
        <v>2040</v>
      </c>
      <c r="J6" s="5">
        <v>2040</v>
      </c>
      <c r="K6" s="5">
        <v>2040</v>
      </c>
      <c r="L6" s="5">
        <v>2040</v>
      </c>
      <c r="M6" s="5">
        <v>2040</v>
      </c>
      <c r="N6" s="5">
        <v>2256.7840899600001</v>
      </c>
      <c r="O6" s="5">
        <v>2256.7840899600001</v>
      </c>
      <c r="P6" s="5">
        <v>2256.7840899600001</v>
      </c>
      <c r="Q6" s="5">
        <v>2256.7840899600001</v>
      </c>
      <c r="R6" s="5">
        <v>2256.7840899600001</v>
      </c>
      <c r="S6" s="5">
        <v>2256.7840899600001</v>
      </c>
      <c r="T6" s="5">
        <v>2256.7840899600001</v>
      </c>
      <c r="U6" s="5">
        <v>2377.91248864</v>
      </c>
      <c r="V6" s="5">
        <v>2377.91248864</v>
      </c>
      <c r="W6" s="5">
        <v>2377.91248864</v>
      </c>
      <c r="AB6" s="3"/>
    </row>
    <row r="7" spans="1:28">
      <c r="A7" s="6" t="s">
        <v>77</v>
      </c>
      <c r="B7" s="80"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151</v>
      </c>
      <c r="B8" s="100"/>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5510.027919853469</v>
      </c>
      <c r="N8" s="17">
        <v>6020.4820735509356</v>
      </c>
      <c r="O8" s="17">
        <v>6442.9844235903529</v>
      </c>
      <c r="P8" s="17">
        <v>7416.410545412411</v>
      </c>
      <c r="Q8" s="17">
        <v>9543.6062345883383</v>
      </c>
      <c r="R8" s="17">
        <v>10209.594047240573</v>
      </c>
      <c r="S8" s="17">
        <v>11391.947274620923</v>
      </c>
      <c r="T8" s="17">
        <v>11790.704666967464</v>
      </c>
      <c r="U8" s="17">
        <v>12619.404447169345</v>
      </c>
      <c r="V8" s="17">
        <v>12747.031819553598</v>
      </c>
      <c r="W8" s="17">
        <v>12899.825670884002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307.81991904559999</v>
      </c>
      <c r="N12" s="5">
        <v>375.14183801910002</v>
      </c>
      <c r="O12" s="5">
        <v>656.42088187889999</v>
      </c>
      <c r="P12" s="5">
        <v>699.58657326879995</v>
      </c>
      <c r="Q12" s="5">
        <v>757.96545971360001</v>
      </c>
      <c r="R12" s="5">
        <v>792.26147976919992</v>
      </c>
      <c r="S12" s="5">
        <v>829.36563784169994</v>
      </c>
      <c r="T12" s="5">
        <v>872.03659871659988</v>
      </c>
      <c r="U12" s="5">
        <v>919.60941274859988</v>
      </c>
      <c r="V12" s="5">
        <v>944.12457371269988</v>
      </c>
      <c r="W12" s="5">
        <v>966.87380074730004</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240</v>
      </c>
      <c r="P13" s="5">
        <v>413.37088698000002</v>
      </c>
      <c r="Q13" s="5">
        <v>413.37088698000002</v>
      </c>
      <c r="R13" s="5">
        <v>413.37088698000002</v>
      </c>
      <c r="S13" s="5">
        <v>413.37088698000002</v>
      </c>
      <c r="T13" s="5">
        <v>413.37088698000002</v>
      </c>
      <c r="U13" s="5">
        <v>413.37088698000002</v>
      </c>
      <c r="V13" s="5">
        <v>413.37088698000002</v>
      </c>
      <c r="W13" s="5">
        <v>413.37088698000002</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151</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3027.2754861346389</v>
      </c>
      <c r="N16" s="17">
        <v>3108.8195140817484</v>
      </c>
      <c r="O16" s="17">
        <v>3405.3374373615916</v>
      </c>
      <c r="P16" s="17">
        <v>3662.2363796560007</v>
      </c>
      <c r="Q16" s="17">
        <v>3782.8555234828732</v>
      </c>
      <c r="R16" s="17">
        <v>3850.9913929549739</v>
      </c>
      <c r="S16" s="17">
        <v>3929.3494979051547</v>
      </c>
      <c r="T16" s="17">
        <v>4019.4405950382184</v>
      </c>
      <c r="U16" s="17">
        <v>4119.6296464217339</v>
      </c>
      <c r="V16" s="17">
        <v>4167.8900880043175</v>
      </c>
      <c r="W16" s="17">
        <v>4211.8331654424701</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2020.8379368200001</v>
      </c>
      <c r="R21" s="5">
        <v>2512.17157275</v>
      </c>
      <c r="S21" s="5">
        <v>3207.1899667399998</v>
      </c>
      <c r="T21" s="5">
        <v>3207.1899667399998</v>
      </c>
      <c r="U21" s="5">
        <v>3207.1899667399998</v>
      </c>
      <c r="V21" s="5">
        <v>3207.1899667399998</v>
      </c>
      <c r="W21" s="5">
        <v>3207.1899667399998</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151</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2508.3246109496667</v>
      </c>
      <c r="R24" s="17">
        <v>3044.3770257018559</v>
      </c>
      <c r="S24" s="17">
        <v>3777.8678791537127</v>
      </c>
      <c r="T24" s="17">
        <v>3827.9736847989998</v>
      </c>
      <c r="U24" s="17">
        <v>3886.54990140582</v>
      </c>
      <c r="V24" s="17">
        <v>3917.1409215568224</v>
      </c>
      <c r="W24" s="17">
        <v>3981.8489348601479</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146</v>
      </c>
      <c r="B29" s="80" t="s">
        <v>130</v>
      </c>
      <c r="C29" s="5">
        <v>0</v>
      </c>
      <c r="D29" s="5">
        <v>0</v>
      </c>
      <c r="E29" s="5">
        <v>0</v>
      </c>
      <c r="F29" s="5">
        <v>0</v>
      </c>
      <c r="G29" s="5">
        <v>39.194746950000003</v>
      </c>
      <c r="H29" s="5">
        <v>39.194746950000003</v>
      </c>
      <c r="I29" s="5">
        <v>39.194746950000003</v>
      </c>
      <c r="J29" s="5">
        <v>39.194746950000003</v>
      </c>
      <c r="K29" s="5">
        <v>39.194746950000003</v>
      </c>
      <c r="L29" s="5">
        <v>39.194746950000003</v>
      </c>
      <c r="M29" s="5">
        <v>220.75185486000001</v>
      </c>
      <c r="N29" s="5">
        <v>373.19614262000005</v>
      </c>
      <c r="O29" s="5">
        <v>373.19614262000005</v>
      </c>
      <c r="P29" s="5">
        <v>489.51820698</v>
      </c>
      <c r="Q29" s="5">
        <v>522.48349689999998</v>
      </c>
      <c r="R29" s="5">
        <v>522.48349689999998</v>
      </c>
      <c r="S29" s="5">
        <v>655.63233326</v>
      </c>
      <c r="T29" s="5">
        <v>831.62972191999995</v>
      </c>
      <c r="U29" s="5">
        <v>1287.4035678199998</v>
      </c>
      <c r="V29" s="5">
        <v>1287.4035678199998</v>
      </c>
      <c r="W29" s="5">
        <v>1287.4035678199998</v>
      </c>
    </row>
    <row r="30" spans="1:23" s="3" customFormat="1">
      <c r="A30" s="6" t="s">
        <v>146</v>
      </c>
      <c r="B30" s="80" t="s">
        <v>131</v>
      </c>
      <c r="C30" s="5">
        <v>0</v>
      </c>
      <c r="D30" s="5">
        <v>0</v>
      </c>
      <c r="E30" s="5">
        <v>0</v>
      </c>
      <c r="F30" s="5">
        <v>0</v>
      </c>
      <c r="G30" s="5">
        <v>0</v>
      </c>
      <c r="H30" s="5">
        <v>0</v>
      </c>
      <c r="I30" s="5">
        <v>0</v>
      </c>
      <c r="J30" s="5">
        <v>0</v>
      </c>
      <c r="K30" s="5">
        <v>0</v>
      </c>
      <c r="L30" s="5">
        <v>0</v>
      </c>
      <c r="M30" s="5">
        <v>0</v>
      </c>
      <c r="N30" s="5">
        <v>216.78408995999999</v>
      </c>
      <c r="O30" s="5">
        <v>216.78408995999999</v>
      </c>
      <c r="P30" s="5">
        <v>216.78408995999999</v>
      </c>
      <c r="Q30" s="5">
        <v>216.78408995999999</v>
      </c>
      <c r="R30" s="5">
        <v>216.78408995999999</v>
      </c>
      <c r="S30" s="5">
        <v>216.78408995999999</v>
      </c>
      <c r="T30" s="5">
        <v>216.78408995999999</v>
      </c>
      <c r="U30" s="5">
        <v>337.91248863999999</v>
      </c>
      <c r="V30" s="5">
        <v>337.91248863999999</v>
      </c>
      <c r="W30" s="5">
        <v>337.91248863999999</v>
      </c>
    </row>
    <row r="31" spans="1:23" s="3" customFormat="1">
      <c r="A31" s="6" t="s">
        <v>146</v>
      </c>
      <c r="B31" s="80"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151</v>
      </c>
      <c r="B32" s="100"/>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677.63237591992515</v>
      </c>
      <c r="N32" s="17">
        <v>1079.1100946638251</v>
      </c>
      <c r="O32" s="17">
        <v>1050.531102794035</v>
      </c>
      <c r="P32" s="17">
        <v>1214.4741514384539</v>
      </c>
      <c r="Q32" s="17">
        <v>1337.8964360263633</v>
      </c>
      <c r="R32" s="17">
        <v>1384.4808169935777</v>
      </c>
      <c r="S32" s="17">
        <v>1572.329026804272</v>
      </c>
      <c r="T32" s="17">
        <v>1810.3200332578583</v>
      </c>
      <c r="U32" s="17">
        <v>2456.8999250197221</v>
      </c>
      <c r="V32" s="17">
        <v>2496.4005875691146</v>
      </c>
      <c r="W32" s="17">
        <v>2531.6456765544281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727.59358496139998</v>
      </c>
      <c r="N36" s="5">
        <v>731.58405434559995</v>
      </c>
      <c r="O36" s="5">
        <v>735.3893237579</v>
      </c>
      <c r="P36" s="5">
        <v>716.15285521340002</v>
      </c>
      <c r="Q36" s="5">
        <v>725.32156228509996</v>
      </c>
      <c r="R36" s="5">
        <v>731.38205115469998</v>
      </c>
      <c r="S36" s="5">
        <v>738.00396531839999</v>
      </c>
      <c r="T36" s="5">
        <v>745.77853170909998</v>
      </c>
      <c r="U36" s="5">
        <v>754.70143168519996</v>
      </c>
      <c r="V36" s="5">
        <v>758.59910441260001</v>
      </c>
      <c r="W36" s="5">
        <v>762.47564097769998</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1017.64507628</v>
      </c>
      <c r="R37" s="5">
        <v>1017.64507628</v>
      </c>
      <c r="S37" s="5">
        <v>1182.59726581</v>
      </c>
      <c r="T37" s="5">
        <v>1182.59726581</v>
      </c>
      <c r="U37" s="5">
        <v>1182.59726581</v>
      </c>
      <c r="V37" s="5">
        <v>1182.59726581</v>
      </c>
      <c r="W37" s="5">
        <v>1182.59726581</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151</v>
      </c>
      <c r="B40" s="100"/>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835.03119176945756</v>
      </c>
      <c r="N40" s="17">
        <v>838.01377272394666</v>
      </c>
      <c r="O40" s="17">
        <v>841.97536225490137</v>
      </c>
      <c r="P40" s="17">
        <v>826.63036045451724</v>
      </c>
      <c r="Q40" s="17">
        <v>1862.4929178209713</v>
      </c>
      <c r="R40" s="17">
        <v>1874.2365135878053</v>
      </c>
      <c r="S40" s="17">
        <v>2053.0346237560361</v>
      </c>
      <c r="T40" s="17">
        <v>2069.33120793327</v>
      </c>
      <c r="U40" s="17">
        <v>2088.0361590407929</v>
      </c>
      <c r="V40" s="17">
        <v>2095.4514122705527</v>
      </c>
      <c r="W40" s="17">
        <v>2102.7547141864638</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151</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925.3277430359999</v>
      </c>
      <c r="N4" s="5">
        <v>993.80224355459984</v>
      </c>
      <c r="O4" s="5">
        <v>1086.2085971053</v>
      </c>
      <c r="P4" s="5">
        <v>1146.2293643533001</v>
      </c>
      <c r="Q4" s="5">
        <v>1287.6102487108999</v>
      </c>
      <c r="R4" s="5">
        <v>1495.725058317</v>
      </c>
      <c r="S4" s="5">
        <v>1585.1673741236002</v>
      </c>
      <c r="T4" s="5">
        <v>3207.9020784396998</v>
      </c>
      <c r="U4" s="5">
        <v>3327.0629439424997</v>
      </c>
      <c r="V4" s="5">
        <v>3391.1379418312004</v>
      </c>
      <c r="W4" s="5">
        <v>5418.5932003476</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1973.1192859</v>
      </c>
      <c r="P5" s="5">
        <v>2409.3488397700003</v>
      </c>
      <c r="Q5" s="5">
        <v>4671.2595541700002</v>
      </c>
      <c r="R5" s="5">
        <v>5072.5610955700004</v>
      </c>
      <c r="S5" s="5">
        <v>5576.4784568499999</v>
      </c>
      <c r="T5" s="5">
        <v>5736.9447104000001</v>
      </c>
      <c r="U5" s="5">
        <v>5736.9447104000001</v>
      </c>
      <c r="V5" s="5">
        <v>6345.5327311600004</v>
      </c>
      <c r="W5" s="5">
        <v>6345.5327311600004</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2052.4377542699999</v>
      </c>
      <c r="S6" s="5">
        <v>2052.4377542699999</v>
      </c>
      <c r="T6" s="5">
        <v>2052.4377542699999</v>
      </c>
      <c r="U6" s="5">
        <v>2052.4377542699999</v>
      </c>
      <c r="V6" s="5">
        <v>2143.9547356100002</v>
      </c>
      <c r="W6" s="5">
        <v>2143.9547356100002</v>
      </c>
      <c r="AB6" s="3"/>
    </row>
    <row r="7" spans="1:28">
      <c r="A7" s="6" t="s">
        <v>77</v>
      </c>
      <c r="B7" s="6"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151</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4800.7598845734683</v>
      </c>
      <c r="N8" s="17">
        <v>4903.9281646409354</v>
      </c>
      <c r="O8" s="17">
        <v>6175.5216822603525</v>
      </c>
      <c r="P8" s="17">
        <v>6772.1747881724123</v>
      </c>
      <c r="Q8" s="17">
        <v>9327.550908648338</v>
      </c>
      <c r="R8" s="17">
        <v>10037.116031120573</v>
      </c>
      <c r="S8" s="17">
        <v>10730.267199900922</v>
      </c>
      <c r="T8" s="17">
        <v>12631.017775717464</v>
      </c>
      <c r="U8" s="17">
        <v>12882.815311339345</v>
      </c>
      <c r="V8" s="17">
        <v>13710.5476858236</v>
      </c>
      <c r="W8" s="17">
        <v>15795.291732114001</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431.72605143890002</v>
      </c>
      <c r="P12" s="5">
        <v>474.89174282879998</v>
      </c>
      <c r="Q12" s="5">
        <v>533.27062927359998</v>
      </c>
      <c r="R12" s="5">
        <v>617.72628059919998</v>
      </c>
      <c r="S12" s="5">
        <v>654.83043867169999</v>
      </c>
      <c r="T12" s="5">
        <v>1093.1252834466</v>
      </c>
      <c r="U12" s="5">
        <v>1140.6980974785999</v>
      </c>
      <c r="V12" s="5">
        <v>1165.2132584427</v>
      </c>
      <c r="W12" s="5">
        <v>1187.9624854773001</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895.55998363000003</v>
      </c>
      <c r="P13" s="5">
        <v>1168.21759088</v>
      </c>
      <c r="Q13" s="5">
        <v>2344.5671838600001</v>
      </c>
      <c r="R13" s="5">
        <v>2344.5671838600001</v>
      </c>
      <c r="S13" s="5">
        <v>2389.3709200799999</v>
      </c>
      <c r="T13" s="5">
        <v>2549.8371736300001</v>
      </c>
      <c r="U13" s="5">
        <v>2549.8371736300001</v>
      </c>
      <c r="V13" s="5">
        <v>3027.4898554900001</v>
      </c>
      <c r="W13" s="5">
        <v>3027.4898554900001</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151</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3836.2025905515911</v>
      </c>
      <c r="P16" s="17">
        <v>4192.3882531160007</v>
      </c>
      <c r="Q16" s="17">
        <v>5489.3569899228733</v>
      </c>
      <c r="R16" s="17">
        <v>5607.6524906649747</v>
      </c>
      <c r="S16" s="17">
        <v>5730.814331835154</v>
      </c>
      <c r="T16" s="17">
        <v>6376.9955664182189</v>
      </c>
      <c r="U16" s="17">
        <v>6477.184617801734</v>
      </c>
      <c r="V16" s="17">
        <v>7003.0977412443181</v>
      </c>
      <c r="W16" s="17">
        <v>7047.0408186824707</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307.17470187660001</v>
      </c>
      <c r="S20" s="5">
        <v>325.38795953990001</v>
      </c>
      <c r="T20" s="5">
        <v>1470.8642962602</v>
      </c>
      <c r="U20" s="5">
        <v>1498.4501333600999</v>
      </c>
      <c r="V20" s="5">
        <v>1513.6281461691999</v>
      </c>
      <c r="W20" s="5">
        <v>1528.2110146197999</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1077.55930227</v>
      </c>
      <c r="P21" s="5">
        <v>1241.1312488900001</v>
      </c>
      <c r="Q21" s="5">
        <v>1984.48479247</v>
      </c>
      <c r="R21" s="5">
        <v>1984.48479247</v>
      </c>
      <c r="S21" s="5">
        <v>1984.48479247</v>
      </c>
      <c r="T21" s="5">
        <v>1984.48479247</v>
      </c>
      <c r="U21" s="5">
        <v>1984.48479247</v>
      </c>
      <c r="V21" s="5">
        <v>2115.42013137</v>
      </c>
      <c r="W21" s="5">
        <v>2115.42013137</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6"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151</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1468.5536651355715</v>
      </c>
      <c r="P24" s="17">
        <v>1671.4616493024</v>
      </c>
      <c r="Q24" s="17">
        <v>2471.9714665996662</v>
      </c>
      <c r="R24" s="17">
        <v>2587.7022642318557</v>
      </c>
      <c r="S24" s="17">
        <v>2626.1747236937131</v>
      </c>
      <c r="T24" s="17">
        <v>3798.1809640189999</v>
      </c>
      <c r="U24" s="17">
        <v>3856.7571806258202</v>
      </c>
      <c r="V24" s="17">
        <v>4018.2835396768228</v>
      </c>
      <c r="W24" s="17">
        <v>4047.2932511801478</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1331.8592531871</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151</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598.62884916636335</v>
      </c>
      <c r="R32" s="17">
        <v>645.21323013357767</v>
      </c>
      <c r="S32" s="17">
        <v>699.91260358427201</v>
      </c>
      <c r="T32" s="17">
        <v>761.90622137785829</v>
      </c>
      <c r="U32" s="17">
        <v>831.5838685597223</v>
      </c>
      <c r="V32" s="17">
        <v>871.08453110911478</v>
      </c>
      <c r="W32" s="17">
        <v>1826.9477458744282</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244.65429248340001</v>
      </c>
      <c r="Q36" s="5">
        <v>253.82299955510001</v>
      </c>
      <c r="R36" s="5">
        <v>259.88348842469998</v>
      </c>
      <c r="S36" s="5">
        <v>266.50540258839999</v>
      </c>
      <c r="T36" s="5">
        <v>274.27996897909998</v>
      </c>
      <c r="U36" s="5">
        <v>283.20286895520002</v>
      </c>
      <c r="V36" s="5">
        <v>287.10054168260001</v>
      </c>
      <c r="W36" s="5">
        <v>1338.0074492277001</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342.20757784</v>
      </c>
      <c r="R37" s="5">
        <v>743.50911924000002</v>
      </c>
      <c r="S37" s="5">
        <v>1202.6227443</v>
      </c>
      <c r="T37" s="5">
        <v>1202.6227443</v>
      </c>
      <c r="U37" s="5">
        <v>1202.6227443</v>
      </c>
      <c r="V37" s="5">
        <v>1202.6227443</v>
      </c>
      <c r="W37" s="5">
        <v>1202.6227443</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151</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355.13179772451724</v>
      </c>
      <c r="Q40" s="17">
        <v>715.55685665097144</v>
      </c>
      <c r="R40" s="17">
        <v>1128.6019938178054</v>
      </c>
      <c r="S40" s="17">
        <v>1601.5615395160364</v>
      </c>
      <c r="T40" s="17">
        <v>1617.8581236932703</v>
      </c>
      <c r="U40" s="17">
        <v>1636.5630748007929</v>
      </c>
      <c r="V40" s="17">
        <v>1643.9783280305528</v>
      </c>
      <c r="W40" s="17">
        <v>2698.312000926464</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12.437754269999999</v>
      </c>
      <c r="S46" s="5">
        <v>12.437754269999999</v>
      </c>
      <c r="T46" s="5">
        <v>12.437754269999999</v>
      </c>
      <c r="U46" s="5">
        <v>12.437754269999999</v>
      </c>
      <c r="V46" s="5">
        <v>103.95473561</v>
      </c>
      <c r="W46" s="5">
        <v>103.95473561</v>
      </c>
    </row>
    <row r="47" spans="1:23" s="3" customFormat="1">
      <c r="A47" s="6" t="s">
        <v>148</v>
      </c>
      <c r="B47" s="6"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151</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67.946052272359452</v>
      </c>
      <c r="S48" s="17">
        <v>71.804001271746685</v>
      </c>
      <c r="T48" s="17">
        <v>76.076900209116729</v>
      </c>
      <c r="U48" s="17">
        <v>80.726569551274849</v>
      </c>
      <c r="V48" s="17">
        <v>174.10354576278959</v>
      </c>
      <c r="W48" s="17">
        <v>175.69791545049026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166.84170772454627</v>
      </c>
      <c r="D4" s="5">
        <v>160.10868305810783</v>
      </c>
      <c r="E4" s="5">
        <v>138.68498623254337</v>
      </c>
      <c r="F4" s="5">
        <v>174.39087320040923</v>
      </c>
      <c r="G4" s="5">
        <v>199.07385913850902</v>
      </c>
      <c r="H4" s="5">
        <v>244.26176456161963</v>
      </c>
      <c r="I4" s="5">
        <v>343.44476260469588</v>
      </c>
      <c r="J4" s="5">
        <v>266.59603332980072</v>
      </c>
      <c r="K4" s="5">
        <v>406.68372002479032</v>
      </c>
      <c r="L4" s="5">
        <v>641.34188804194218</v>
      </c>
      <c r="M4" s="5">
        <v>763.97895473357903</v>
      </c>
      <c r="N4" s="5">
        <v>810.21072899182229</v>
      </c>
      <c r="O4" s="5">
        <v>844.56354956410792</v>
      </c>
      <c r="P4" s="5">
        <v>804.29912125333817</v>
      </c>
      <c r="Q4" s="5">
        <v>1062.549972454849</v>
      </c>
      <c r="R4" s="5">
        <v>1110.243535216136</v>
      </c>
      <c r="S4" s="5">
        <v>952.64494689973287</v>
      </c>
      <c r="T4" s="5">
        <v>1013.091863149019</v>
      </c>
      <c r="U4" s="5">
        <v>991.32396865977785</v>
      </c>
      <c r="V4" s="5">
        <v>988.1471902593338</v>
      </c>
      <c r="W4" s="5">
        <v>1071.674692569457</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9.2808556189988778</v>
      </c>
      <c r="D5" s="5">
        <v>29.883991910407016</v>
      </c>
      <c r="E5" s="5">
        <v>30.510287935391332</v>
      </c>
      <c r="F5" s="5">
        <v>53.972310825714708</v>
      </c>
      <c r="G5" s="5">
        <v>71.821567345730884</v>
      </c>
      <c r="H5" s="5">
        <v>126.60544332905528</v>
      </c>
      <c r="I5" s="5">
        <v>280.00696581200049</v>
      </c>
      <c r="J5" s="5">
        <v>205.60424414682652</v>
      </c>
      <c r="K5" s="5">
        <v>330.81934230882064</v>
      </c>
      <c r="L5" s="5">
        <v>424.72863158635187</v>
      </c>
      <c r="M5" s="5">
        <v>823.72150248710659</v>
      </c>
      <c r="N5" s="5">
        <v>1129.0497643645147</v>
      </c>
      <c r="O5" s="5">
        <v>1524.1722685474963</v>
      </c>
      <c r="P5" s="5">
        <v>2270.1570489289147</v>
      </c>
      <c r="Q5" s="5">
        <v>5266.0953876470849</v>
      </c>
      <c r="R5" s="5">
        <v>5823.7616109966966</v>
      </c>
      <c r="S5" s="5">
        <v>6550.8298725781633</v>
      </c>
      <c r="T5" s="5">
        <v>5989.2410079555975</v>
      </c>
      <c r="U5" s="5">
        <v>6624.3946190001552</v>
      </c>
      <c r="V5" s="5">
        <v>6612.1082223882686</v>
      </c>
      <c r="W5" s="5">
        <v>6995.4614156361768</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31.703723174310223</v>
      </c>
      <c r="G6" s="5">
        <v>202.89422910605683</v>
      </c>
      <c r="H6" s="5">
        <v>281.00228238364872</v>
      </c>
      <c r="I6" s="5">
        <v>321.60645053468437</v>
      </c>
      <c r="J6" s="5">
        <v>196.0604656244945</v>
      </c>
      <c r="K6" s="5">
        <v>151.79199156758565</v>
      </c>
      <c r="L6" s="5">
        <v>1109.6565901458512</v>
      </c>
      <c r="M6" s="5">
        <v>576.79846719141904</v>
      </c>
      <c r="N6" s="5">
        <v>608.42594487684914</v>
      </c>
      <c r="O6" s="5">
        <v>649.74865502107036</v>
      </c>
      <c r="P6" s="5">
        <v>690.35439573577924</v>
      </c>
      <c r="Q6" s="5">
        <v>2221.3001021019527</v>
      </c>
      <c r="R6" s="5">
        <v>2066.7594655495432</v>
      </c>
      <c r="S6" s="5">
        <v>1243.9368759837623</v>
      </c>
      <c r="T6" s="5">
        <v>1372.9671903460371</v>
      </c>
      <c r="U6" s="5">
        <v>1284.0755863495938</v>
      </c>
      <c r="V6" s="5">
        <v>1102.439549575517</v>
      </c>
      <c r="W6" s="5">
        <v>1109.1447132534172</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152</v>
      </c>
      <c r="B8" s="100"/>
      <c r="C8" s="17">
        <v>484.00405162350097</v>
      </c>
      <c r="D8" s="17">
        <v>539.56056415398768</v>
      </c>
      <c r="E8" s="17">
        <v>574.99985607636779</v>
      </c>
      <c r="F8" s="17">
        <v>726.09276913267604</v>
      </c>
      <c r="G8" s="17">
        <v>986.67068878652015</v>
      </c>
      <c r="H8" s="17">
        <v>1209.5518900141392</v>
      </c>
      <c r="I8" s="17">
        <v>1534.1027721145329</v>
      </c>
      <c r="J8" s="17">
        <v>1287.2159243148176</v>
      </c>
      <c r="K8" s="17">
        <v>1579.262293066319</v>
      </c>
      <c r="L8" s="17">
        <v>2911.302717943438</v>
      </c>
      <c r="M8" s="17">
        <v>2901.2626923961116</v>
      </c>
      <c r="N8" s="17">
        <v>3298.7771062912407</v>
      </c>
      <c r="O8" s="17">
        <v>3793.594085653122</v>
      </c>
      <c r="P8" s="17">
        <v>4592.152116973597</v>
      </c>
      <c r="Q8" s="17">
        <v>9465.556007559333</v>
      </c>
      <c r="R8" s="17">
        <v>10018.395022839666</v>
      </c>
      <c r="S8" s="17">
        <v>9846.906573371667</v>
      </c>
      <c r="T8" s="17">
        <v>9557.9555062839845</v>
      </c>
      <c r="U8" s="17">
        <v>10159.274400884166</v>
      </c>
      <c r="V8" s="17">
        <v>10043.612913387697</v>
      </c>
      <c r="W8" s="17">
        <v>10574.734175413903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22.896950210247695</v>
      </c>
      <c r="D12" s="5">
        <v>22.695012486964185</v>
      </c>
      <c r="E12" s="5">
        <v>6.0048993307832168</v>
      </c>
      <c r="F12" s="5">
        <v>13.468022245246628</v>
      </c>
      <c r="G12" s="5">
        <v>20.578740887620405</v>
      </c>
      <c r="H12" s="5">
        <v>27.385252514116406</v>
      </c>
      <c r="I12" s="5">
        <v>82.173763021964319</v>
      </c>
      <c r="J12" s="5">
        <v>34.168649956589505</v>
      </c>
      <c r="K12" s="5">
        <v>53.831704185001939</v>
      </c>
      <c r="L12" s="5">
        <v>184.40500264255783</v>
      </c>
      <c r="M12" s="5">
        <v>164.05541866351413</v>
      </c>
      <c r="N12" s="5">
        <v>225.75345058367967</v>
      </c>
      <c r="O12" s="5">
        <v>229.50736930184181</v>
      </c>
      <c r="P12" s="5">
        <v>171.46249440831625</v>
      </c>
      <c r="Q12" s="5">
        <v>370.16517169904455</v>
      </c>
      <c r="R12" s="5">
        <v>378.32169941526939</v>
      </c>
      <c r="S12" s="5">
        <v>242.13918277643242</v>
      </c>
      <c r="T12" s="5">
        <v>301.07018121407469</v>
      </c>
      <c r="U12" s="5">
        <v>233.56445224519305</v>
      </c>
      <c r="V12" s="5">
        <v>230.2830519268866</v>
      </c>
      <c r="W12" s="5">
        <v>233.26660537065206</v>
      </c>
    </row>
    <row r="13" spans="1:55" s="3" customFormat="1">
      <c r="A13" s="6" t="s">
        <v>128</v>
      </c>
      <c r="B13" s="80" t="s">
        <v>130</v>
      </c>
      <c r="C13" s="5">
        <v>3.7381502660234442</v>
      </c>
      <c r="D13" s="5">
        <v>4.0655276428878411</v>
      </c>
      <c r="E13" s="5">
        <v>4.6993562298812535</v>
      </c>
      <c r="F13" s="5">
        <v>14.881141502303354</v>
      </c>
      <c r="G13" s="5">
        <v>4.3844410803018592</v>
      </c>
      <c r="H13" s="5">
        <v>7.4568109804051987</v>
      </c>
      <c r="I13" s="5">
        <v>5.0139430648777514</v>
      </c>
      <c r="J13" s="5">
        <v>5.7346656226001436</v>
      </c>
      <c r="K13" s="5">
        <v>6.2741401071172742</v>
      </c>
      <c r="L13" s="5">
        <v>15.241835912702847</v>
      </c>
      <c r="M13" s="5">
        <v>7.563397815584068</v>
      </c>
      <c r="N13" s="5">
        <v>1.4826866008755863</v>
      </c>
      <c r="O13" s="5">
        <v>0.78525108101978391</v>
      </c>
      <c r="P13" s="5">
        <v>21.118645598919105</v>
      </c>
      <c r="Q13" s="5">
        <v>189.06438704414015</v>
      </c>
      <c r="R13" s="5">
        <v>183.54206470692827</v>
      </c>
      <c r="S13" s="5">
        <v>95.892113819496018</v>
      </c>
      <c r="T13" s="5">
        <v>96.628237730039331</v>
      </c>
      <c r="U13" s="5">
        <v>75.638524101538479</v>
      </c>
      <c r="V13" s="5">
        <v>65.502890982236721</v>
      </c>
      <c r="W13" s="5">
        <v>70.787342135019088</v>
      </c>
    </row>
    <row r="14" spans="1:55" s="3" customFormat="1">
      <c r="A14" s="6" t="s">
        <v>128</v>
      </c>
      <c r="B14" s="80" t="s">
        <v>131</v>
      </c>
      <c r="C14" s="5">
        <v>0</v>
      </c>
      <c r="D14" s="5">
        <v>0</v>
      </c>
      <c r="E14" s="5">
        <v>0</v>
      </c>
      <c r="F14" s="5">
        <v>31.703723174310223</v>
      </c>
      <c r="G14" s="5">
        <v>202.89422910605683</v>
      </c>
      <c r="H14" s="5">
        <v>281.00228238364872</v>
      </c>
      <c r="I14" s="5">
        <v>321.60645053468437</v>
      </c>
      <c r="J14" s="5">
        <v>196.0604656244945</v>
      </c>
      <c r="K14" s="5">
        <v>151.79199156758565</v>
      </c>
      <c r="L14" s="5">
        <v>1109.6565901458512</v>
      </c>
      <c r="M14" s="5">
        <v>576.79846719141904</v>
      </c>
      <c r="N14" s="5">
        <v>127.29855562262955</v>
      </c>
      <c r="O14" s="5">
        <v>92.015891567330357</v>
      </c>
      <c r="P14" s="5">
        <v>149.95927642592292</v>
      </c>
      <c r="Q14" s="5">
        <v>1693.4160987084313</v>
      </c>
      <c r="R14" s="5">
        <v>1529.1390329576448</v>
      </c>
      <c r="S14" s="5">
        <v>787.16710280993925</v>
      </c>
      <c r="T14" s="5">
        <v>921.85404411558147</v>
      </c>
      <c r="U14" s="5">
        <v>631.81261745017537</v>
      </c>
      <c r="V14" s="5">
        <v>545.7253411513575</v>
      </c>
      <c r="W14" s="5">
        <v>452.9654977785608</v>
      </c>
    </row>
    <row r="15" spans="1:55"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152</v>
      </c>
      <c r="B16" s="100"/>
      <c r="C16" s="17">
        <v>134.40026990694813</v>
      </c>
      <c r="D16" s="17">
        <v>155.91688900199102</v>
      </c>
      <c r="E16" s="17">
        <v>168.55759113019147</v>
      </c>
      <c r="F16" s="17">
        <v>248.57637274906818</v>
      </c>
      <c r="G16" s="17">
        <v>441.9986371656571</v>
      </c>
      <c r="H16" s="17">
        <v>552.7246583701093</v>
      </c>
      <c r="I16" s="17">
        <v>657.88435906242341</v>
      </c>
      <c r="J16" s="17">
        <v>501.28833538506922</v>
      </c>
      <c r="K16" s="17">
        <v>510.51575294028783</v>
      </c>
      <c r="L16" s="17">
        <v>1628.2188980001988</v>
      </c>
      <c r="M16" s="17">
        <v>1069.6441018267883</v>
      </c>
      <c r="N16" s="17">
        <v>680.1274600096508</v>
      </c>
      <c r="O16" s="17">
        <v>659.35625119837891</v>
      </c>
      <c r="P16" s="17">
        <v>700.33839573758428</v>
      </c>
      <c r="Q16" s="17">
        <v>2649.543663034056</v>
      </c>
      <c r="R16" s="17">
        <v>2530.5667430596195</v>
      </c>
      <c r="S16" s="17">
        <v>1594.9586021212999</v>
      </c>
      <c r="T16" s="17">
        <v>1823.5057523418595</v>
      </c>
      <c r="U16" s="17">
        <v>1473.0787779580598</v>
      </c>
      <c r="V16" s="17">
        <v>1404.5242081029528</v>
      </c>
      <c r="W16" s="17">
        <v>1343.960289245997</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11.333968433135228</v>
      </c>
      <c r="D20" s="5">
        <v>11.607920178865191</v>
      </c>
      <c r="E20" s="5">
        <v>12.025990192276572</v>
      </c>
      <c r="F20" s="5">
        <v>18.920109430703945</v>
      </c>
      <c r="G20" s="5">
        <v>27.215556297832173</v>
      </c>
      <c r="H20" s="5">
        <v>37.421217206511045</v>
      </c>
      <c r="I20" s="5">
        <v>65.33701447887033</v>
      </c>
      <c r="J20" s="5">
        <v>69.915640715491492</v>
      </c>
      <c r="K20" s="5">
        <v>122.71797790486345</v>
      </c>
      <c r="L20" s="5">
        <v>88.771730542290427</v>
      </c>
      <c r="M20" s="5">
        <v>97.152332780179606</v>
      </c>
      <c r="N20" s="5">
        <v>107.99804285457286</v>
      </c>
      <c r="O20" s="5">
        <v>117.93533684882343</v>
      </c>
      <c r="P20" s="5">
        <v>132.48884091099677</v>
      </c>
      <c r="Q20" s="5">
        <v>154.92120695323544</v>
      </c>
      <c r="R20" s="5">
        <v>167.19882009779366</v>
      </c>
      <c r="S20" s="5">
        <v>177.11949361216321</v>
      </c>
      <c r="T20" s="5">
        <v>181.90040847886178</v>
      </c>
      <c r="U20" s="5">
        <v>203.99904054308527</v>
      </c>
      <c r="V20" s="5">
        <v>215.35092793967192</v>
      </c>
      <c r="W20" s="5">
        <v>248.73012058872541</v>
      </c>
    </row>
    <row r="21" spans="1:23" s="3" customFormat="1">
      <c r="A21" s="6" t="s">
        <v>145</v>
      </c>
      <c r="B21" s="80" t="s">
        <v>130</v>
      </c>
      <c r="C21" s="5">
        <v>5.5427053529754344</v>
      </c>
      <c r="D21" s="5">
        <v>25.818464267519175</v>
      </c>
      <c r="E21" s="5">
        <v>25.810931705510079</v>
      </c>
      <c r="F21" s="5">
        <v>39.09116932341135</v>
      </c>
      <c r="G21" s="5">
        <v>33.015618947943082</v>
      </c>
      <c r="H21" s="5">
        <v>78.666418588178033</v>
      </c>
      <c r="I21" s="5">
        <v>235.25873704360836</v>
      </c>
      <c r="J21" s="5">
        <v>174.76741673334615</v>
      </c>
      <c r="K21" s="5">
        <v>288.61406117006402</v>
      </c>
      <c r="L21" s="5">
        <v>368.67822291303031</v>
      </c>
      <c r="M21" s="5">
        <v>385.84616513367104</v>
      </c>
      <c r="N21" s="5">
        <v>487.63853217297321</v>
      </c>
      <c r="O21" s="5">
        <v>745.60172407774394</v>
      </c>
      <c r="P21" s="5">
        <v>1233.8897054619774</v>
      </c>
      <c r="Q21" s="5">
        <v>3087.6414524457091</v>
      </c>
      <c r="R21" s="5">
        <v>3638.837711352201</v>
      </c>
      <c r="S21" s="5">
        <v>4342.4043100206381</v>
      </c>
      <c r="T21" s="5">
        <v>3537.9513753218989</v>
      </c>
      <c r="U21" s="5">
        <v>3790.1696925226715</v>
      </c>
      <c r="V21" s="5">
        <v>4015.0572498068395</v>
      </c>
      <c r="W21" s="5">
        <v>4060.20321183134</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152</v>
      </c>
      <c r="B24" s="100"/>
      <c r="C24" s="17">
        <v>65.661321784980771</v>
      </c>
      <c r="D24" s="17">
        <v>97.057030447133869</v>
      </c>
      <c r="E24" s="17">
        <v>110.80996297952936</v>
      </c>
      <c r="F24" s="17">
        <v>146.07356181228209</v>
      </c>
      <c r="G24" s="17">
        <v>163.30812813039924</v>
      </c>
      <c r="H24" s="17">
        <v>231.16292018030308</v>
      </c>
      <c r="I24" s="17">
        <v>424.25243277822472</v>
      </c>
      <c r="J24" s="17">
        <v>377.51702741187364</v>
      </c>
      <c r="K24" s="17">
        <v>561.35908478050351</v>
      </c>
      <c r="L24" s="17">
        <v>621.55952479670475</v>
      </c>
      <c r="M24" s="17">
        <v>647.51634872644468</v>
      </c>
      <c r="N24" s="17">
        <v>763.90853598634408</v>
      </c>
      <c r="O24" s="17">
        <v>1038.7732088471823</v>
      </c>
      <c r="P24" s="17">
        <v>1553.0017560292652</v>
      </c>
      <c r="Q24" s="17">
        <v>3448.1668143784664</v>
      </c>
      <c r="R24" s="17">
        <v>4035.5800001280377</v>
      </c>
      <c r="S24" s="17">
        <v>4766.9963712985837</v>
      </c>
      <c r="T24" s="17">
        <v>3986.6058533745577</v>
      </c>
      <c r="U24" s="17">
        <v>4277.4966445729333</v>
      </c>
      <c r="V24" s="17">
        <v>4537.4233818487855</v>
      </c>
      <c r="W24" s="17">
        <v>4631.2072699760847</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38.660355909582535</v>
      </c>
      <c r="D28" s="5">
        <v>33.092007581111972</v>
      </c>
      <c r="E28" s="5">
        <v>29.791607067288616</v>
      </c>
      <c r="F28" s="5">
        <v>44.635855921701612</v>
      </c>
      <c r="G28" s="5">
        <v>53.319991966230944</v>
      </c>
      <c r="H28" s="5">
        <v>71.194246119233185</v>
      </c>
      <c r="I28" s="5">
        <v>82.853500707052035</v>
      </c>
      <c r="J28" s="5">
        <v>59.725306643141998</v>
      </c>
      <c r="K28" s="5">
        <v>109.52329634608603</v>
      </c>
      <c r="L28" s="5">
        <v>132.21727385217773</v>
      </c>
      <c r="M28" s="5">
        <v>138.52483256523061</v>
      </c>
      <c r="N28" s="5">
        <v>130.48631858933018</v>
      </c>
      <c r="O28" s="5">
        <v>133.70922894158343</v>
      </c>
      <c r="P28" s="5">
        <v>147.86826224571604</v>
      </c>
      <c r="Q28" s="5">
        <v>193.70071224352662</v>
      </c>
      <c r="R28" s="5">
        <v>209.83185333524639</v>
      </c>
      <c r="S28" s="5">
        <v>203.45315609955637</v>
      </c>
      <c r="T28" s="5">
        <v>207.81441895862196</v>
      </c>
      <c r="U28" s="5">
        <v>230.89750565127844</v>
      </c>
      <c r="V28" s="5">
        <v>230.78331516778596</v>
      </c>
      <c r="W28" s="5">
        <v>259.80109564160233</v>
      </c>
    </row>
    <row r="29" spans="1:23" s="3" customFormat="1">
      <c r="A29" s="6" t="s">
        <v>146</v>
      </c>
      <c r="B29" s="80" t="s">
        <v>130</v>
      </c>
      <c r="C29" s="5">
        <v>0</v>
      </c>
      <c r="D29" s="5">
        <v>0</v>
      </c>
      <c r="E29" s="5">
        <v>0</v>
      </c>
      <c r="F29" s="5">
        <v>0</v>
      </c>
      <c r="G29" s="5">
        <v>34.42150731748594</v>
      </c>
      <c r="H29" s="5">
        <v>40.482213760472042</v>
      </c>
      <c r="I29" s="5">
        <v>39.734285703514345</v>
      </c>
      <c r="J29" s="5">
        <v>25.10216179088021</v>
      </c>
      <c r="K29" s="5">
        <v>35.931141031639356</v>
      </c>
      <c r="L29" s="5">
        <v>40.808572760618723</v>
      </c>
      <c r="M29" s="5">
        <v>430.3119395378514</v>
      </c>
      <c r="N29" s="5">
        <v>639.92854559066586</v>
      </c>
      <c r="O29" s="5">
        <v>777.78529338873238</v>
      </c>
      <c r="P29" s="5">
        <v>1015.148697868018</v>
      </c>
      <c r="Q29" s="5">
        <v>1058.1609312926487</v>
      </c>
      <c r="R29" s="5">
        <v>1070.6133545663915</v>
      </c>
      <c r="S29" s="5">
        <v>1142.7404326672613</v>
      </c>
      <c r="T29" s="5">
        <v>1418.4839773707122</v>
      </c>
      <c r="U29" s="5">
        <v>1829.1946790558206</v>
      </c>
      <c r="V29" s="5">
        <v>1673.7263605899564</v>
      </c>
      <c r="W29" s="5">
        <v>1940.5437834388276</v>
      </c>
    </row>
    <row r="30" spans="1:23" s="3" customFormat="1">
      <c r="A30" s="6" t="s">
        <v>146</v>
      </c>
      <c r="B30" s="80" t="s">
        <v>131</v>
      </c>
      <c r="C30" s="5">
        <v>0</v>
      </c>
      <c r="D30" s="5">
        <v>0</v>
      </c>
      <c r="E30" s="5">
        <v>0</v>
      </c>
      <c r="F30" s="5">
        <v>0</v>
      </c>
      <c r="G30" s="5">
        <v>0</v>
      </c>
      <c r="H30" s="5">
        <v>0</v>
      </c>
      <c r="I30" s="5">
        <v>0</v>
      </c>
      <c r="J30" s="5">
        <v>0</v>
      </c>
      <c r="K30" s="5">
        <v>0</v>
      </c>
      <c r="L30" s="5">
        <v>0</v>
      </c>
      <c r="M30" s="5">
        <v>0</v>
      </c>
      <c r="N30" s="5">
        <v>481.12738925421957</v>
      </c>
      <c r="O30" s="5">
        <v>557.73276345373995</v>
      </c>
      <c r="P30" s="5">
        <v>540.39511930985634</v>
      </c>
      <c r="Q30" s="5">
        <v>527.88400339352154</v>
      </c>
      <c r="R30" s="5">
        <v>537.62043259189852</v>
      </c>
      <c r="S30" s="5">
        <v>456.76977317382313</v>
      </c>
      <c r="T30" s="5">
        <v>451.1131462304557</v>
      </c>
      <c r="U30" s="5">
        <v>652.2629688994183</v>
      </c>
      <c r="V30" s="5">
        <v>556.71420842415944</v>
      </c>
      <c r="W30" s="5">
        <v>656.17921547485628</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152</v>
      </c>
      <c r="B32" s="100"/>
      <c r="C32" s="17">
        <v>84.324899343584136</v>
      </c>
      <c r="D32" s="17">
        <v>87.787413296433968</v>
      </c>
      <c r="E32" s="17">
        <v>96.237429496650606</v>
      </c>
      <c r="F32" s="17">
        <v>126.06510320036</v>
      </c>
      <c r="G32" s="17">
        <v>181.20984058992798</v>
      </c>
      <c r="H32" s="17">
        <v>217.39374737805221</v>
      </c>
      <c r="I32" s="17">
        <v>239.32562874017339</v>
      </c>
      <c r="J32" s="17">
        <v>209.0993555570262</v>
      </c>
      <c r="K32" s="17">
        <v>288.15948538012839</v>
      </c>
      <c r="L32" s="17">
        <v>326.72800836039141</v>
      </c>
      <c r="M32" s="17">
        <v>722.86773120082103</v>
      </c>
      <c r="N32" s="17">
        <v>1412.3780478862607</v>
      </c>
      <c r="O32" s="17">
        <v>1636.1696140591057</v>
      </c>
      <c r="P32" s="17">
        <v>1887.2325135158994</v>
      </c>
      <c r="Q32" s="17">
        <v>1988.2877884209947</v>
      </c>
      <c r="R32" s="17">
        <v>2053.3722363759607</v>
      </c>
      <c r="S32" s="17">
        <v>2062.3793294580837</v>
      </c>
      <c r="T32" s="17">
        <v>2359.1524369713616</v>
      </c>
      <c r="U32" s="17">
        <v>3016.7202558665003</v>
      </c>
      <c r="V32" s="17">
        <v>2786.3689669588548</v>
      </c>
      <c r="W32" s="17">
        <v>3196.1643885953313</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93.471981605178541</v>
      </c>
      <c r="D36" s="5">
        <v>92.649131374022858</v>
      </c>
      <c r="E36" s="5">
        <v>90.43138318549245</v>
      </c>
      <c r="F36" s="5">
        <v>96.669408478457612</v>
      </c>
      <c r="G36" s="5">
        <v>96.940497395638829</v>
      </c>
      <c r="H36" s="5">
        <v>107.15549908634998</v>
      </c>
      <c r="I36" s="5">
        <v>110.14234107075877</v>
      </c>
      <c r="J36" s="5">
        <v>100.7603400914866</v>
      </c>
      <c r="K36" s="5">
        <v>117.61954525809554</v>
      </c>
      <c r="L36" s="5">
        <v>231.63121601664722</v>
      </c>
      <c r="M36" s="5">
        <v>360.72814747520027</v>
      </c>
      <c r="N36" s="5">
        <v>342.63621581969738</v>
      </c>
      <c r="O36" s="5">
        <v>358.64067813997036</v>
      </c>
      <c r="P36" s="5">
        <v>348.1942311558953</v>
      </c>
      <c r="Q36" s="5">
        <v>338.93857161222633</v>
      </c>
      <c r="R36" s="5">
        <v>349.70694119061682</v>
      </c>
      <c r="S36" s="5">
        <v>319.34489558254467</v>
      </c>
      <c r="T36" s="5">
        <v>317.40630179593745</v>
      </c>
      <c r="U36" s="5">
        <v>318.58087832770298</v>
      </c>
      <c r="V36" s="5">
        <v>304.01238800387722</v>
      </c>
      <c r="W36" s="5">
        <v>325.48983934000086</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931.22861686458771</v>
      </c>
      <c r="R37" s="5">
        <v>930.768480371176</v>
      </c>
      <c r="S37" s="5">
        <v>969.7930160707682</v>
      </c>
      <c r="T37" s="5">
        <v>936.17741753294627</v>
      </c>
      <c r="U37" s="5">
        <v>929.39172332012413</v>
      </c>
      <c r="V37" s="5">
        <v>857.82172100923515</v>
      </c>
      <c r="W37" s="5">
        <v>923.92707823099045</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152</v>
      </c>
      <c r="B40" s="100"/>
      <c r="C40" s="17">
        <v>193.20049294557106</v>
      </c>
      <c r="D40" s="17">
        <v>191.78939745049104</v>
      </c>
      <c r="E40" s="17">
        <v>190.96943238903646</v>
      </c>
      <c r="F40" s="17">
        <v>195.20988118029231</v>
      </c>
      <c r="G40" s="17">
        <v>188.67473329720951</v>
      </c>
      <c r="H40" s="17">
        <v>195.70452776481807</v>
      </c>
      <c r="I40" s="17">
        <v>197.31758398960608</v>
      </c>
      <c r="J40" s="17">
        <v>184.3510709243474</v>
      </c>
      <c r="K40" s="17">
        <v>201.37935395968145</v>
      </c>
      <c r="L40" s="17">
        <v>314.73199594177743</v>
      </c>
      <c r="M40" s="17">
        <v>442.23940516550198</v>
      </c>
      <c r="N40" s="17">
        <v>423.05205012965575</v>
      </c>
      <c r="O40" s="17">
        <v>438.28307176076896</v>
      </c>
      <c r="P40" s="17">
        <v>429.63451381922698</v>
      </c>
      <c r="Q40" s="17">
        <v>1355.129272398183</v>
      </c>
      <c r="R40" s="17">
        <v>1371.7801730849903</v>
      </c>
      <c r="S40" s="17">
        <v>1388.087353526392</v>
      </c>
      <c r="T40" s="17">
        <v>1358.3555381744686</v>
      </c>
      <c r="U40" s="17">
        <v>1360.2960939500761</v>
      </c>
      <c r="V40" s="17">
        <v>1278.9306299916113</v>
      </c>
      <c r="W40" s="17">
        <v>1369.7737414166693</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0.47845156640226166</v>
      </c>
      <c r="D44" s="5">
        <v>6.4611437143653652E-2</v>
      </c>
      <c r="E44" s="5">
        <v>0.43110645670251962</v>
      </c>
      <c r="F44" s="5">
        <v>0.69747712429944697</v>
      </c>
      <c r="G44" s="5">
        <v>1.0190725911866996</v>
      </c>
      <c r="H44" s="5">
        <v>1.1055496354089929</v>
      </c>
      <c r="I44" s="5">
        <v>2.9381433260504353</v>
      </c>
      <c r="J44" s="5">
        <v>2.0260959230911251</v>
      </c>
      <c r="K44" s="5">
        <v>2.991196330743342</v>
      </c>
      <c r="L44" s="5">
        <v>4.3166649882688999</v>
      </c>
      <c r="M44" s="5">
        <v>3.5182232494544339</v>
      </c>
      <c r="N44" s="5">
        <v>3.3367011445420891</v>
      </c>
      <c r="O44" s="5">
        <v>4.770936331888799</v>
      </c>
      <c r="P44" s="5">
        <v>4.2852925324137718</v>
      </c>
      <c r="Q44" s="5">
        <v>4.8243099468159905</v>
      </c>
      <c r="R44" s="5">
        <v>5.1842211772099605</v>
      </c>
      <c r="S44" s="5">
        <v>10.588218829036119</v>
      </c>
      <c r="T44" s="5">
        <v>4.900552701523166</v>
      </c>
      <c r="U44" s="5">
        <v>4.2820918925182259</v>
      </c>
      <c r="V44" s="5">
        <v>7.7175072211120472</v>
      </c>
      <c r="W44" s="5">
        <v>4.387031628476338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152</v>
      </c>
      <c r="B48" s="100"/>
      <c r="C48" s="17">
        <v>6.4170676424168818</v>
      </c>
      <c r="D48" s="17">
        <v>7.0098339579377438</v>
      </c>
      <c r="E48" s="17">
        <v>8.42544008095987</v>
      </c>
      <c r="F48" s="17">
        <v>10.167850190673356</v>
      </c>
      <c r="G48" s="17">
        <v>11.4793496033263</v>
      </c>
      <c r="H48" s="17">
        <v>12.566036320856293</v>
      </c>
      <c r="I48" s="17">
        <v>15.322767544105135</v>
      </c>
      <c r="J48" s="17">
        <v>14.960135036501125</v>
      </c>
      <c r="K48" s="17">
        <v>17.848616005717741</v>
      </c>
      <c r="L48" s="17">
        <v>20.064290844365399</v>
      </c>
      <c r="M48" s="17">
        <v>18.995105476555434</v>
      </c>
      <c r="N48" s="17">
        <v>19.311012279329489</v>
      </c>
      <c r="O48" s="17">
        <v>21.011939787685499</v>
      </c>
      <c r="P48" s="17">
        <v>21.944937871621171</v>
      </c>
      <c r="Q48" s="17">
        <v>24.42846932763409</v>
      </c>
      <c r="R48" s="17">
        <v>27.09587019105906</v>
      </c>
      <c r="S48" s="17">
        <v>34.484916967307321</v>
      </c>
      <c r="T48" s="17">
        <v>30.335925421736469</v>
      </c>
      <c r="U48" s="17">
        <v>31.682628536597129</v>
      </c>
      <c r="V48" s="17">
        <v>36.365726485491145</v>
      </c>
      <c r="W48" s="17">
        <v>33.62848617982074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166.2473711588818</v>
      </c>
      <c r="D4" s="5">
        <v>161.70064186794224</v>
      </c>
      <c r="E4" s="5">
        <v>137.65756274793731</v>
      </c>
      <c r="F4" s="5">
        <v>138.40560086862942</v>
      </c>
      <c r="G4" s="5">
        <v>218.69377238634277</v>
      </c>
      <c r="H4" s="5">
        <v>266.67677029960777</v>
      </c>
      <c r="I4" s="5">
        <v>320.18631569184311</v>
      </c>
      <c r="J4" s="5">
        <v>312.68028933616796</v>
      </c>
      <c r="K4" s="5">
        <v>409.15705795644556</v>
      </c>
      <c r="L4" s="5">
        <v>415.20739945368632</v>
      </c>
      <c r="M4" s="5">
        <v>402.3812151241579</v>
      </c>
      <c r="N4" s="5">
        <v>620.37933017558873</v>
      </c>
      <c r="O4" s="5">
        <v>697.52800055006651</v>
      </c>
      <c r="P4" s="5">
        <v>749.14448418320194</v>
      </c>
      <c r="Q4" s="5">
        <v>848.77034681516932</v>
      </c>
      <c r="R4" s="5">
        <v>980.10283640467856</v>
      </c>
      <c r="S4" s="5">
        <v>1033.9304175639943</v>
      </c>
      <c r="T4" s="5">
        <v>1878.3843585503112</v>
      </c>
      <c r="U4" s="5">
        <v>1942.1306056749279</v>
      </c>
      <c r="V4" s="5">
        <v>1984.9694646030057</v>
      </c>
      <c r="W4" s="5">
        <v>3024.4793334777296</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9.2808556117700789</v>
      </c>
      <c r="D5" s="5">
        <v>30.951730232348815</v>
      </c>
      <c r="E5" s="5">
        <v>30.690803388891744</v>
      </c>
      <c r="F5" s="5">
        <v>82.910320003951597</v>
      </c>
      <c r="G5" s="5">
        <v>39.803435516039919</v>
      </c>
      <c r="H5" s="5">
        <v>97.956076279142877</v>
      </c>
      <c r="I5" s="5">
        <v>254.12598051786841</v>
      </c>
      <c r="J5" s="5">
        <v>185.49963916093452</v>
      </c>
      <c r="K5" s="5">
        <v>246.49646753641917</v>
      </c>
      <c r="L5" s="5">
        <v>295.47632121287796</v>
      </c>
      <c r="M5" s="5">
        <v>301.74571276111271</v>
      </c>
      <c r="N5" s="5">
        <v>863.85117597211149</v>
      </c>
      <c r="O5" s="5">
        <v>1980.3612376787894</v>
      </c>
      <c r="P5" s="5">
        <v>2109.6610270238202</v>
      </c>
      <c r="Q5" s="5">
        <v>6748.0597859968266</v>
      </c>
      <c r="R5" s="5">
        <v>7164.2041183643078</v>
      </c>
      <c r="S5" s="5">
        <v>7837.0478207840933</v>
      </c>
      <c r="T5" s="5">
        <v>7553.057744908102</v>
      </c>
      <c r="U5" s="5">
        <v>7731.4158647328904</v>
      </c>
      <c r="V5" s="5">
        <v>9425.4708878485544</v>
      </c>
      <c r="W5" s="5">
        <v>9606.2923199085453</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77.883147042312217</v>
      </c>
      <c r="G6" s="5">
        <v>455.01809466088702</v>
      </c>
      <c r="H6" s="5">
        <v>650.36516512485116</v>
      </c>
      <c r="I6" s="5">
        <v>673.35972855729904</v>
      </c>
      <c r="J6" s="5">
        <v>457.38298175211634</v>
      </c>
      <c r="K6" s="5">
        <v>287.06449136541778</v>
      </c>
      <c r="L6" s="5">
        <v>465.87805317603454</v>
      </c>
      <c r="M6" s="5">
        <v>377.08800527292243</v>
      </c>
      <c r="N6" s="5">
        <v>3088.8746539402005</v>
      </c>
      <c r="O6" s="5">
        <v>3012.6223798841247</v>
      </c>
      <c r="P6" s="5">
        <v>2974.2291424246928</v>
      </c>
      <c r="Q6" s="5">
        <v>2996.6193961032654</v>
      </c>
      <c r="R6" s="5">
        <v>2901.4224844207174</v>
      </c>
      <c r="S6" s="5">
        <v>3244.8486475529025</v>
      </c>
      <c r="T6" s="5">
        <v>3402.6498768469596</v>
      </c>
      <c r="U6" s="5">
        <v>2815.4440805897707</v>
      </c>
      <c r="V6" s="5">
        <v>3202.677997738982</v>
      </c>
      <c r="W6" s="5">
        <v>3520.7936480432959</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152</v>
      </c>
      <c r="B8" s="100"/>
      <c r="C8" s="17">
        <v>483.4097150506077</v>
      </c>
      <c r="D8" s="17">
        <v>542.22026128576385</v>
      </c>
      <c r="E8" s="17">
        <v>574.15294804526206</v>
      </c>
      <c r="F8" s="17">
        <v>765.22492984713506</v>
      </c>
      <c r="G8" s="17">
        <v>1226.396335759493</v>
      </c>
      <c r="H8" s="17">
        <v>1572.6804114434171</v>
      </c>
      <c r="I8" s="17">
        <v>1836.7166179301626</v>
      </c>
      <c r="J8" s="17">
        <v>1574.5180914629148</v>
      </c>
      <c r="K8" s="17">
        <v>1632.6852560234047</v>
      </c>
      <c r="L8" s="17">
        <v>1912.137382011892</v>
      </c>
      <c r="M8" s="17">
        <v>1817.9787011421995</v>
      </c>
      <c r="N8" s="17">
        <v>5324.1958281459556</v>
      </c>
      <c r="O8" s="17">
        <v>6465.6212306334282</v>
      </c>
      <c r="P8" s="17">
        <v>6660.3762046872807</v>
      </c>
      <c r="Q8" s="17">
        <v>11509.060074270708</v>
      </c>
      <c r="R8" s="17">
        <v>12063.359850266996</v>
      </c>
      <c r="S8" s="17">
        <v>13215.321763810998</v>
      </c>
      <c r="T8" s="17">
        <v>14016.747425138705</v>
      </c>
      <c r="U8" s="17">
        <v>13748.47077787223</v>
      </c>
      <c r="V8" s="17">
        <v>15954.03630135512</v>
      </c>
      <c r="W8" s="17">
        <v>17550.018655384425</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22.896950222977814</v>
      </c>
      <c r="D12" s="5">
        <v>23.01306986751192</v>
      </c>
      <c r="E12" s="5">
        <v>6.8750268410184416</v>
      </c>
      <c r="F12" s="5">
        <v>17.701039535584385</v>
      </c>
      <c r="G12" s="5">
        <v>51.678835875478867</v>
      </c>
      <c r="H12" s="5">
        <v>66.440643083211555</v>
      </c>
      <c r="I12" s="5">
        <v>83.083390807447174</v>
      </c>
      <c r="J12" s="5">
        <v>106.55971301269733</v>
      </c>
      <c r="K12" s="5">
        <v>110.96685604434857</v>
      </c>
      <c r="L12" s="5">
        <v>125.00663153073158</v>
      </c>
      <c r="M12" s="5">
        <v>113.54771909725194</v>
      </c>
      <c r="N12" s="5">
        <v>227.66351634598084</v>
      </c>
      <c r="O12" s="5">
        <v>301.08644469462052</v>
      </c>
      <c r="P12" s="5">
        <v>321.99152136689111</v>
      </c>
      <c r="Q12" s="5">
        <v>369.36355193145488</v>
      </c>
      <c r="R12" s="5">
        <v>419.88748587054158</v>
      </c>
      <c r="S12" s="5">
        <v>436.79880758750159</v>
      </c>
      <c r="T12" s="5">
        <v>660.60357092063828</v>
      </c>
      <c r="U12" s="5">
        <v>694.81024015861465</v>
      </c>
      <c r="V12" s="5">
        <v>709.91988530046194</v>
      </c>
      <c r="W12" s="5">
        <v>731.36081443578405</v>
      </c>
    </row>
    <row r="13" spans="1:51" s="3" customFormat="1">
      <c r="A13" s="6" t="s">
        <v>128</v>
      </c>
      <c r="B13" s="80" t="s">
        <v>130</v>
      </c>
      <c r="C13" s="5">
        <v>3.7381502660234442</v>
      </c>
      <c r="D13" s="5">
        <v>4.1443602164129221</v>
      </c>
      <c r="E13" s="5">
        <v>4.7672464087402897</v>
      </c>
      <c r="F13" s="5">
        <v>27.948845253640002</v>
      </c>
      <c r="G13" s="5">
        <v>5.1101198298452761</v>
      </c>
      <c r="H13" s="5">
        <v>20.160535800026004</v>
      </c>
      <c r="I13" s="5">
        <v>14.507303838200009</v>
      </c>
      <c r="J13" s="5">
        <v>6.2387356498464985</v>
      </c>
      <c r="K13" s="5">
        <v>4.9646570941713257</v>
      </c>
      <c r="L13" s="5">
        <v>5.3110460888271254</v>
      </c>
      <c r="M13" s="5">
        <v>8.7339951778594074</v>
      </c>
      <c r="N13" s="5">
        <v>351.6465680998873</v>
      </c>
      <c r="O13" s="5">
        <v>976.10601314442169</v>
      </c>
      <c r="P13" s="5">
        <v>1104.014048266115</v>
      </c>
      <c r="Q13" s="5">
        <v>3724.9159845803106</v>
      </c>
      <c r="R13" s="5">
        <v>3756.4908276667361</v>
      </c>
      <c r="S13" s="5">
        <v>3957.6858418349811</v>
      </c>
      <c r="T13" s="5">
        <v>3986.3236480892456</v>
      </c>
      <c r="U13" s="5">
        <v>4047.1516635475014</v>
      </c>
      <c r="V13" s="5">
        <v>5358.8491626376708</v>
      </c>
      <c r="W13" s="5">
        <v>5520.7152866910728</v>
      </c>
    </row>
    <row r="14" spans="1:51" s="3" customFormat="1">
      <c r="A14" s="6" t="s">
        <v>128</v>
      </c>
      <c r="B14" s="80" t="s">
        <v>131</v>
      </c>
      <c r="C14" s="5">
        <v>0</v>
      </c>
      <c r="D14" s="5">
        <v>0</v>
      </c>
      <c r="E14" s="5">
        <v>0</v>
      </c>
      <c r="F14" s="5">
        <v>77.883147042312217</v>
      </c>
      <c r="G14" s="5">
        <v>455.01809466088702</v>
      </c>
      <c r="H14" s="5">
        <v>650.36516512485116</v>
      </c>
      <c r="I14" s="5">
        <v>673.35972855729904</v>
      </c>
      <c r="J14" s="5">
        <v>457.38298175211634</v>
      </c>
      <c r="K14" s="5">
        <v>287.06449136541778</v>
      </c>
      <c r="L14" s="5">
        <v>465.87805317603454</v>
      </c>
      <c r="M14" s="5">
        <v>377.08800527292243</v>
      </c>
      <c r="N14" s="5">
        <v>3088.8746539402005</v>
      </c>
      <c r="O14" s="5">
        <v>3012.6223798841247</v>
      </c>
      <c r="P14" s="5">
        <v>2974.2291424246928</v>
      </c>
      <c r="Q14" s="5">
        <v>2996.6193961032654</v>
      </c>
      <c r="R14" s="5">
        <v>2870.2885711536514</v>
      </c>
      <c r="S14" s="5">
        <v>3210.9938434266005</v>
      </c>
      <c r="T14" s="5">
        <v>3373.7416004424094</v>
      </c>
      <c r="U14" s="5">
        <v>2788.6322958826672</v>
      </c>
      <c r="V14" s="5">
        <v>2945.9095996911456</v>
      </c>
      <c r="W14" s="5">
        <v>3283.4618210233107</v>
      </c>
    </row>
    <row r="15" spans="1:51"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152</v>
      </c>
      <c r="B16" s="100"/>
      <c r="C16" s="17">
        <v>134.40026991967824</v>
      </c>
      <c r="D16" s="17">
        <v>156.31377895606386</v>
      </c>
      <c r="E16" s="17">
        <v>169.49560881928574</v>
      </c>
      <c r="F16" s="17">
        <v>312.05651765874461</v>
      </c>
      <c r="G16" s="17">
        <v>725.94827645788916</v>
      </c>
      <c r="H16" s="17">
        <v>973.84665650002773</v>
      </c>
      <c r="I16" s="17">
        <v>1020.0406256438432</v>
      </c>
      <c r="J16" s="17">
        <v>835.50598459604521</v>
      </c>
      <c r="K16" s="17">
        <v>701.61392158452065</v>
      </c>
      <c r="L16" s="17">
        <v>915.11120009468027</v>
      </c>
      <c r="M16" s="17">
        <v>820.59653770430486</v>
      </c>
      <c r="N16" s="17">
        <v>3993.7775055885345</v>
      </c>
      <c r="O16" s="17">
        <v>4626.8625769713535</v>
      </c>
      <c r="P16" s="17">
        <v>4758.0326913621248</v>
      </c>
      <c r="Q16" s="17">
        <v>7487.7969381974717</v>
      </c>
      <c r="R16" s="17">
        <v>7486.2308306707055</v>
      </c>
      <c r="S16" s="17">
        <v>8075.2386955645152</v>
      </c>
      <c r="T16" s="17">
        <v>8524.6221087344566</v>
      </c>
      <c r="U16" s="17">
        <v>8062.6573837499354</v>
      </c>
      <c r="V16" s="17">
        <v>9577.6915716717504</v>
      </c>
      <c r="W16" s="17">
        <v>10122.478766111934</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11.333968421046782</v>
      </c>
      <c r="D20" s="5">
        <v>11.607936257938208</v>
      </c>
      <c r="E20" s="5">
        <v>12.095914121940792</v>
      </c>
      <c r="F20" s="5">
        <v>19.153515437239218</v>
      </c>
      <c r="G20" s="5">
        <v>27.785426191743618</v>
      </c>
      <c r="H20" s="5">
        <v>37.997819790559554</v>
      </c>
      <c r="I20" s="5">
        <v>64.081022924690828</v>
      </c>
      <c r="J20" s="5">
        <v>72.35789103038843</v>
      </c>
      <c r="K20" s="5">
        <v>115.20699792699475</v>
      </c>
      <c r="L20" s="5">
        <v>87.199902405731436</v>
      </c>
      <c r="M20" s="5">
        <v>95.369570243981059</v>
      </c>
      <c r="N20" s="5">
        <v>107.19409631551737</v>
      </c>
      <c r="O20" s="5">
        <v>119.89414313838277</v>
      </c>
      <c r="P20" s="5">
        <v>133.37100487330054</v>
      </c>
      <c r="Q20" s="5">
        <v>155.75887313334908</v>
      </c>
      <c r="R20" s="5">
        <v>207.85403325793908</v>
      </c>
      <c r="S20" s="5">
        <v>218.9354414255026</v>
      </c>
      <c r="T20" s="5">
        <v>821.99677684906305</v>
      </c>
      <c r="U20" s="5">
        <v>834.8405639409267</v>
      </c>
      <c r="V20" s="5">
        <v>843.86413315156426</v>
      </c>
      <c r="W20" s="5">
        <v>860.49993391331077</v>
      </c>
    </row>
    <row r="21" spans="1:23" s="3" customFormat="1">
      <c r="A21" s="6" t="s">
        <v>145</v>
      </c>
      <c r="B21" s="80" t="s">
        <v>130</v>
      </c>
      <c r="C21" s="5">
        <v>5.5427053457466355</v>
      </c>
      <c r="D21" s="5">
        <v>26.807370015935895</v>
      </c>
      <c r="E21" s="5">
        <v>25.923556980151453</v>
      </c>
      <c r="F21" s="5">
        <v>54.961474750311588</v>
      </c>
      <c r="G21" s="5">
        <v>34.693315686194637</v>
      </c>
      <c r="H21" s="5">
        <v>77.795540479116866</v>
      </c>
      <c r="I21" s="5">
        <v>239.61867667966843</v>
      </c>
      <c r="J21" s="5">
        <v>179.26090351108803</v>
      </c>
      <c r="K21" s="5">
        <v>241.53181044224786</v>
      </c>
      <c r="L21" s="5">
        <v>290.16527512405082</v>
      </c>
      <c r="M21" s="5">
        <v>293.0117175832533</v>
      </c>
      <c r="N21" s="5">
        <v>512.20460787222419</v>
      </c>
      <c r="O21" s="5">
        <v>1004.2552245343679</v>
      </c>
      <c r="P21" s="5">
        <v>1005.6469787577053</v>
      </c>
      <c r="Q21" s="5">
        <v>2669.7294409626893</v>
      </c>
      <c r="R21" s="5">
        <v>2648.2622424672149</v>
      </c>
      <c r="S21" s="5">
        <v>2649.3874084708068</v>
      </c>
      <c r="T21" s="5">
        <v>2378.1100288355242</v>
      </c>
      <c r="U21" s="5">
        <v>2491.1879485717059</v>
      </c>
      <c r="V21" s="5">
        <v>2883.9638535207009</v>
      </c>
      <c r="W21" s="5">
        <v>2934.1564049398216</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152</v>
      </c>
      <c r="B24" s="100"/>
      <c r="C24" s="17">
        <v>65.66132176566353</v>
      </c>
      <c r="D24" s="17">
        <v>98.045952274623602</v>
      </c>
      <c r="E24" s="17">
        <v>110.99251218383495</v>
      </c>
      <c r="F24" s="17">
        <v>162.1772732457176</v>
      </c>
      <c r="G24" s="17">
        <v>165.55569476256224</v>
      </c>
      <c r="H24" s="17">
        <v>230.86864465529041</v>
      </c>
      <c r="I24" s="17">
        <v>427.35638086010522</v>
      </c>
      <c r="J24" s="17">
        <v>384.45276450451252</v>
      </c>
      <c r="K24" s="17">
        <v>506.76585407481866</v>
      </c>
      <c r="L24" s="17">
        <v>541.4747488711663</v>
      </c>
      <c r="M24" s="17">
        <v>552.89913863982838</v>
      </c>
      <c r="N24" s="17">
        <v>787.67066514653959</v>
      </c>
      <c r="O24" s="17">
        <v>1299.3855155933657</v>
      </c>
      <c r="P24" s="17">
        <v>1325.6411932872968</v>
      </c>
      <c r="Q24" s="17">
        <v>3031.0924690755601</v>
      </c>
      <c r="R24" s="17">
        <v>3085.6597444031972</v>
      </c>
      <c r="S24" s="17">
        <v>3115.7954175620926</v>
      </c>
      <c r="T24" s="17">
        <v>3466.8608752583841</v>
      </c>
      <c r="U24" s="17">
        <v>3609.3564240198084</v>
      </c>
      <c r="V24" s="17">
        <v>4034.8431907745389</v>
      </c>
      <c r="W24" s="17">
        <v>4116.9302764091517</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38.582524031311493</v>
      </c>
      <c r="D28" s="5">
        <v>33.520156433149054</v>
      </c>
      <c r="E28" s="5">
        <v>28.947960729192005</v>
      </c>
      <c r="F28" s="5">
        <v>37.468269337174647</v>
      </c>
      <c r="G28" s="5">
        <v>53.884224505072332</v>
      </c>
      <c r="H28" s="5">
        <v>67.036045411699774</v>
      </c>
      <c r="I28" s="5">
        <v>76.015017119919733</v>
      </c>
      <c r="J28" s="5">
        <v>34.952097376984426</v>
      </c>
      <c r="K28" s="5">
        <v>85.114941930073655</v>
      </c>
      <c r="L28" s="5">
        <v>104.07087150895136</v>
      </c>
      <c r="M28" s="5">
        <v>102.01175526212016</v>
      </c>
      <c r="N28" s="5">
        <v>151.78669051433971</v>
      </c>
      <c r="O28" s="5">
        <v>138.76740604613445</v>
      </c>
      <c r="P28" s="5">
        <v>163.75713582695633</v>
      </c>
      <c r="Q28" s="5">
        <v>187.20304795152222</v>
      </c>
      <c r="R28" s="5">
        <v>211.93444513802768</v>
      </c>
      <c r="S28" s="5">
        <v>229.66658320555572</v>
      </c>
      <c r="T28" s="5">
        <v>244.84163242642535</v>
      </c>
      <c r="U28" s="5">
        <v>256.84871214577657</v>
      </c>
      <c r="V28" s="5">
        <v>270.85388738882244</v>
      </c>
      <c r="W28" s="5">
        <v>741.90872411959253</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152</v>
      </c>
      <c r="B32" s="100"/>
      <c r="C32" s="17">
        <v>84.247067465313094</v>
      </c>
      <c r="D32" s="17">
        <v>88.215562148471051</v>
      </c>
      <c r="E32" s="17">
        <v>95.393783158554001</v>
      </c>
      <c r="F32" s="17">
        <v>118.89751661583304</v>
      </c>
      <c r="G32" s="17">
        <v>147.35256581128343</v>
      </c>
      <c r="H32" s="17">
        <v>172.75333291004677</v>
      </c>
      <c r="I32" s="17">
        <v>192.75285944952674</v>
      </c>
      <c r="J32" s="17">
        <v>159.22398449998843</v>
      </c>
      <c r="K32" s="17">
        <v>227.81998993247666</v>
      </c>
      <c r="L32" s="17">
        <v>257.77303325654634</v>
      </c>
      <c r="M32" s="17">
        <v>256.04271435985913</v>
      </c>
      <c r="N32" s="17">
        <v>312.62248496638472</v>
      </c>
      <c r="O32" s="17">
        <v>305.70973432118444</v>
      </c>
      <c r="P32" s="17">
        <v>347.57756991926533</v>
      </c>
      <c r="Q32" s="17">
        <v>395.74518944282022</v>
      </c>
      <c r="R32" s="17">
        <v>447.24104102045169</v>
      </c>
      <c r="S32" s="17">
        <v>489.08255072299869</v>
      </c>
      <c r="T32" s="17">
        <v>526.58252683799742</v>
      </c>
      <c r="U32" s="17">
        <v>561.21381440575965</v>
      </c>
      <c r="V32" s="17">
        <v>595.99897016577552</v>
      </c>
      <c r="W32" s="17">
        <v>1081.5490181596374</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92.974578546546866</v>
      </c>
      <c r="D36" s="5">
        <v>93.490553656458644</v>
      </c>
      <c r="E36" s="5">
        <v>89.307068701493151</v>
      </c>
      <c r="F36" s="5">
        <v>63.143367446642898</v>
      </c>
      <c r="G36" s="5">
        <v>84.006197238079722</v>
      </c>
      <c r="H36" s="5">
        <v>94.638435218249384</v>
      </c>
      <c r="I36" s="5">
        <v>94.038537070485361</v>
      </c>
      <c r="J36" s="5">
        <v>96.833387904696622</v>
      </c>
      <c r="K36" s="5">
        <v>92.25523394383859</v>
      </c>
      <c r="L36" s="5">
        <v>92.69911575665418</v>
      </c>
      <c r="M36" s="5">
        <v>84.315539993495833</v>
      </c>
      <c r="N36" s="5">
        <v>122.6245484097488</v>
      </c>
      <c r="O36" s="5">
        <v>126.0450213079549</v>
      </c>
      <c r="P36" s="5">
        <v>116.29812088860393</v>
      </c>
      <c r="Q36" s="5">
        <v>120.98107892667507</v>
      </c>
      <c r="R36" s="5">
        <v>123.6346175671947</v>
      </c>
      <c r="S36" s="5">
        <v>130.55029126237991</v>
      </c>
      <c r="T36" s="5">
        <v>134.01304227656422</v>
      </c>
      <c r="U36" s="5">
        <v>138.06110474952243</v>
      </c>
      <c r="V36" s="5">
        <v>140.62871494486293</v>
      </c>
      <c r="W36" s="5">
        <v>670.56800387892815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353.41436045382642</v>
      </c>
      <c r="R37" s="5">
        <v>759.45104823035683</v>
      </c>
      <c r="S37" s="5">
        <v>1229.9745704783054</v>
      </c>
      <c r="T37" s="5">
        <v>1188.624067983332</v>
      </c>
      <c r="U37" s="5">
        <v>1193.0762526136839</v>
      </c>
      <c r="V37" s="5">
        <v>1182.657871690182</v>
      </c>
      <c r="W37" s="5">
        <v>1151.4206282776508</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152</v>
      </c>
      <c r="B40" s="100"/>
      <c r="C40" s="17">
        <v>192.70308988693938</v>
      </c>
      <c r="D40" s="17">
        <v>192.63081973292685</v>
      </c>
      <c r="E40" s="17">
        <v>189.84511790503714</v>
      </c>
      <c r="F40" s="17">
        <v>161.6838401484776</v>
      </c>
      <c r="G40" s="17">
        <v>175.74043313965041</v>
      </c>
      <c r="H40" s="17">
        <v>183.18746389671747</v>
      </c>
      <c r="I40" s="17">
        <v>181.21377998933266</v>
      </c>
      <c r="J40" s="17">
        <v>180.42411873755742</v>
      </c>
      <c r="K40" s="17">
        <v>176.0150426454245</v>
      </c>
      <c r="L40" s="17">
        <v>175.79989568178439</v>
      </c>
      <c r="M40" s="17">
        <v>165.82679768379754</v>
      </c>
      <c r="N40" s="17">
        <v>203.0403827197072</v>
      </c>
      <c r="O40" s="17">
        <v>205.6874149287535</v>
      </c>
      <c r="P40" s="17">
        <v>197.73840355193562</v>
      </c>
      <c r="Q40" s="17">
        <v>559.3575233018704</v>
      </c>
      <c r="R40" s="17">
        <v>974.39041732074929</v>
      </c>
      <c r="S40" s="17">
        <v>1459.4743036137645</v>
      </c>
      <c r="T40" s="17">
        <v>1427.4089291054811</v>
      </c>
      <c r="U40" s="17">
        <v>1443.4608496654553</v>
      </c>
      <c r="V40" s="17">
        <v>1440.3831076135439</v>
      </c>
      <c r="W40" s="17">
        <v>1942.3454560022572</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0.45934993699886056</v>
      </c>
      <c r="D44" s="5">
        <v>6.8925652884379573E-2</v>
      </c>
      <c r="E44" s="5">
        <v>0.43159235429291792</v>
      </c>
      <c r="F44" s="5">
        <v>0.93940911198828614</v>
      </c>
      <c r="G44" s="5">
        <v>1.3390885759682298</v>
      </c>
      <c r="H44" s="5">
        <v>0.56382679588748796</v>
      </c>
      <c r="I44" s="5">
        <v>2.9683477693000042</v>
      </c>
      <c r="J44" s="5">
        <v>1.977200011401208</v>
      </c>
      <c r="K44" s="5">
        <v>5.6130281111900091</v>
      </c>
      <c r="L44" s="5">
        <v>6.2308782516178089</v>
      </c>
      <c r="M44" s="5">
        <v>7.1366305273089354</v>
      </c>
      <c r="N44" s="5">
        <v>11.110478590002</v>
      </c>
      <c r="O44" s="5">
        <v>11.734985362973775</v>
      </c>
      <c r="P44" s="5">
        <v>13.726701227450068</v>
      </c>
      <c r="Q44" s="5">
        <v>15.463794872168116</v>
      </c>
      <c r="R44" s="5">
        <v>16.792254570975508</v>
      </c>
      <c r="S44" s="5">
        <v>17.979294083054537</v>
      </c>
      <c r="T44" s="5">
        <v>16.929336077620373</v>
      </c>
      <c r="U44" s="5">
        <v>17.569984680087646</v>
      </c>
      <c r="V44" s="5">
        <v>19.702843817293996</v>
      </c>
      <c r="W44" s="5">
        <v>20.141857130114001</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31.133913267066141</v>
      </c>
      <c r="S46" s="5">
        <v>33.854804126301929</v>
      </c>
      <c r="T46" s="5">
        <v>28.908276404549966</v>
      </c>
      <c r="U46" s="5">
        <v>26.811784707103467</v>
      </c>
      <c r="V46" s="5">
        <v>256.7683980478364</v>
      </c>
      <c r="W46" s="5">
        <v>237.33182701998504</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152</v>
      </c>
      <c r="B48" s="100"/>
      <c r="C48" s="17">
        <v>6.3979660130134803</v>
      </c>
      <c r="D48" s="17">
        <v>7.0141481736784694</v>
      </c>
      <c r="E48" s="17">
        <v>8.4259259785502678</v>
      </c>
      <c r="F48" s="17">
        <v>10.409782178362196</v>
      </c>
      <c r="G48" s="17">
        <v>11.799365588107831</v>
      </c>
      <c r="H48" s="17">
        <v>12.024313481334788</v>
      </c>
      <c r="I48" s="17">
        <v>15.352971987354705</v>
      </c>
      <c r="J48" s="17">
        <v>14.911239124811209</v>
      </c>
      <c r="K48" s="17">
        <v>20.47044778616441</v>
      </c>
      <c r="L48" s="17">
        <v>21.978504107714308</v>
      </c>
      <c r="M48" s="17">
        <v>22.613512754409935</v>
      </c>
      <c r="N48" s="17">
        <v>27.084789724789402</v>
      </c>
      <c r="O48" s="17">
        <v>27.975988818770475</v>
      </c>
      <c r="P48" s="17">
        <v>31.386346566657469</v>
      </c>
      <c r="Q48" s="17">
        <v>35.067954252986212</v>
      </c>
      <c r="R48" s="17">
        <v>69.83781685189075</v>
      </c>
      <c r="S48" s="17">
        <v>75.730796347627674</v>
      </c>
      <c r="T48" s="17">
        <v>71.272985202383637</v>
      </c>
      <c r="U48" s="17">
        <v>71.782306031270011</v>
      </c>
      <c r="V48" s="17">
        <v>305.11946112950955</v>
      </c>
      <c r="W48" s="17">
        <v>286.71513870144344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312.20613539999999</v>
      </c>
      <c r="G5" s="5">
        <v>312.20613539999999</v>
      </c>
      <c r="H5" s="5">
        <v>312.20613539999999</v>
      </c>
      <c r="I5" s="5">
        <v>312.20613539999999</v>
      </c>
      <c r="J5" s="5">
        <v>582.95819819999997</v>
      </c>
      <c r="K5" s="5">
        <v>1822.45735818</v>
      </c>
      <c r="L5" s="5">
        <v>1822.45735818</v>
      </c>
      <c r="M5" s="5">
        <v>1822.45735818</v>
      </c>
      <c r="N5" s="5">
        <v>4122.2607796800003</v>
      </c>
      <c r="O5" s="5">
        <v>4122.2607796800003</v>
      </c>
      <c r="P5" s="5">
        <v>4336.64761344</v>
      </c>
      <c r="Q5" s="5">
        <v>5299.76490036</v>
      </c>
      <c r="R5" s="5">
        <v>6399.3451442999994</v>
      </c>
      <c r="S5" s="5">
        <v>7322.2582628399996</v>
      </c>
      <c r="T5" s="5">
        <v>7855.3988617800005</v>
      </c>
      <c r="U5" s="5">
        <v>8008.4567038800005</v>
      </c>
      <c r="V5" s="5">
        <v>8008.4567038800005</v>
      </c>
      <c r="W5" s="5">
        <v>8717.3831956800004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1083.5673193655273</v>
      </c>
      <c r="N7" s="5">
        <v>1190.0993157941271</v>
      </c>
      <c r="O7" s="5">
        <v>1507.1253861848277</v>
      </c>
      <c r="P7" s="5">
        <v>1612.1461534328275</v>
      </c>
      <c r="Q7" s="5">
        <v>1753.527037790428</v>
      </c>
      <c r="R7" s="5">
        <v>1840.4701973165281</v>
      </c>
      <c r="S7" s="5">
        <v>1929.9125131231281</v>
      </c>
      <c r="T7" s="5">
        <v>2035.1228988592279</v>
      </c>
      <c r="U7" s="5">
        <v>2154.2837643620283</v>
      </c>
      <c r="V7" s="5">
        <v>2218.358762250728</v>
      </c>
      <c r="W7" s="5">
        <v>2313.8638258071287</v>
      </c>
    </row>
    <row r="8" spans="1:23">
      <c r="A8" s="6" t="s">
        <v>77</v>
      </c>
      <c r="B8" s="6" t="s">
        <v>130</v>
      </c>
      <c r="C8" s="5">
        <v>0</v>
      </c>
      <c r="D8" s="5">
        <v>20</v>
      </c>
      <c r="E8" s="5">
        <v>20</v>
      </c>
      <c r="F8" s="5">
        <v>20</v>
      </c>
      <c r="G8" s="5">
        <v>59.194746950000003</v>
      </c>
      <c r="H8" s="5">
        <v>59.194746950000003</v>
      </c>
      <c r="I8" s="5">
        <v>59.194746950000003</v>
      </c>
      <c r="J8" s="5">
        <v>59.194746950000003</v>
      </c>
      <c r="K8" s="5">
        <v>59.194746950000003</v>
      </c>
      <c r="L8" s="5">
        <v>59.194746950000003</v>
      </c>
      <c r="M8" s="5">
        <v>240.75185486000001</v>
      </c>
      <c r="N8" s="5">
        <v>393.19614262000005</v>
      </c>
      <c r="O8" s="5">
        <v>517.60454410000011</v>
      </c>
      <c r="P8" s="5">
        <v>1330.60711388</v>
      </c>
      <c r="Q8" s="5">
        <v>3164.3373969799995</v>
      </c>
      <c r="R8" s="5">
        <v>3655.6710329099997</v>
      </c>
      <c r="S8" s="5">
        <v>4648.79045279</v>
      </c>
      <c r="T8" s="5">
        <v>4824.7878414500001</v>
      </c>
      <c r="U8" s="5">
        <v>5280.5616873500003</v>
      </c>
      <c r="V8" s="5">
        <v>5280.5616873500003</v>
      </c>
      <c r="W8" s="5">
        <v>5280.5616873500003</v>
      </c>
    </row>
    <row r="9" spans="1:23">
      <c r="A9" s="6" t="s">
        <v>77</v>
      </c>
      <c r="B9" s="6" t="s">
        <v>131</v>
      </c>
      <c r="C9" s="5">
        <v>0</v>
      </c>
      <c r="D9" s="5">
        <v>0</v>
      </c>
      <c r="E9" s="5">
        <v>0</v>
      </c>
      <c r="F9" s="5">
        <v>2040</v>
      </c>
      <c r="G9" s="5">
        <v>2040</v>
      </c>
      <c r="H9" s="5">
        <v>2040</v>
      </c>
      <c r="I9" s="5">
        <v>2040</v>
      </c>
      <c r="J9" s="5">
        <v>2040</v>
      </c>
      <c r="K9" s="5">
        <v>2040</v>
      </c>
      <c r="L9" s="5">
        <v>2040</v>
      </c>
      <c r="M9" s="5">
        <v>2040</v>
      </c>
      <c r="N9" s="5">
        <v>2256.7840899600001</v>
      </c>
      <c r="O9" s="5">
        <v>2256.7840899600001</v>
      </c>
      <c r="P9" s="5">
        <v>2256.7840899600001</v>
      </c>
      <c r="Q9" s="5">
        <v>2256.7840899600001</v>
      </c>
      <c r="R9" s="5">
        <v>2256.7840899600001</v>
      </c>
      <c r="S9" s="5">
        <v>2256.7840899600001</v>
      </c>
      <c r="T9" s="5">
        <v>2256.7840899600001</v>
      </c>
      <c r="U9" s="5">
        <v>2377.91248864</v>
      </c>
      <c r="V9" s="5">
        <v>2377.91248864</v>
      </c>
      <c r="W9" s="5">
        <v>2377.91248864</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249</v>
      </c>
      <c r="B13" s="100"/>
      <c r="C13" s="17">
        <v>-19.609775988923715</v>
      </c>
      <c r="D13" s="17">
        <v>42.283997590148417</v>
      </c>
      <c r="E13" s="17">
        <v>82.111702563064242</v>
      </c>
      <c r="F13" s="17">
        <v>2526.3230604663022</v>
      </c>
      <c r="G13" s="17">
        <v>2661.9746963105295</v>
      </c>
      <c r="H13" s="17">
        <v>2763.5480247149449</v>
      </c>
      <c r="I13" s="17">
        <v>2871.670055949804</v>
      </c>
      <c r="J13" s="17">
        <v>3261.6692208302693</v>
      </c>
      <c r="K13" s="17">
        <v>4690.1800080995754</v>
      </c>
      <c r="L13" s="17">
        <v>4998.3036383466824</v>
      </c>
      <c r="M13" s="17">
        <v>5547.1987983075051</v>
      </c>
      <c r="N13" s="17">
        <v>8365.0710708051774</v>
      </c>
      <c r="O13" s="17">
        <v>8849.0640704723155</v>
      </c>
      <c r="P13" s="17">
        <v>10029.882040120143</v>
      </c>
      <c r="Q13" s="17">
        <v>13012.715139792394</v>
      </c>
      <c r="R13" s="17">
        <v>14740.757889690229</v>
      </c>
      <c r="S13" s="17">
        <v>16797.911755121444</v>
      </c>
      <c r="T13" s="17">
        <v>17661.417880482797</v>
      </c>
      <c r="U13" s="17">
        <v>18565.333023396212</v>
      </c>
      <c r="V13" s="17">
        <v>18682.336240597713</v>
      </c>
      <c r="W13" s="17">
        <v>19539.585204501196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270.75206279999998</v>
      </c>
      <c r="K18" s="5">
        <v>1510.25122278</v>
      </c>
      <c r="L18" s="5">
        <v>1510.25122278</v>
      </c>
      <c r="M18" s="5">
        <v>1510.25122278</v>
      </c>
      <c r="N18" s="5">
        <v>3810.0546442799996</v>
      </c>
      <c r="O18" s="5">
        <v>3810.0546442799996</v>
      </c>
      <c r="P18" s="5">
        <v>4024.4414780399998</v>
      </c>
      <c r="Q18" s="5">
        <v>4987.5587649600002</v>
      </c>
      <c r="R18" s="5">
        <v>6076.4958019799997</v>
      </c>
      <c r="S18" s="5">
        <v>6076.4958019799997</v>
      </c>
      <c r="T18" s="5">
        <v>6367.0551181800001</v>
      </c>
      <c r="U18" s="5">
        <v>6520.1129602800002</v>
      </c>
      <c r="V18" s="5">
        <v>6520.1129602800002</v>
      </c>
      <c r="W18" s="5">
        <v>7229.03945208</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280.40328049041472</v>
      </c>
      <c r="N20" s="5">
        <v>347.72519946391475</v>
      </c>
      <c r="O20" s="5">
        <v>629.00424332371483</v>
      </c>
      <c r="P20" s="5">
        <v>672.16993471361479</v>
      </c>
      <c r="Q20" s="5">
        <v>730.54882115841485</v>
      </c>
      <c r="R20" s="5">
        <v>764.84484121401488</v>
      </c>
      <c r="S20" s="5">
        <v>801.94899928651489</v>
      </c>
      <c r="T20" s="5">
        <v>844.61996016141484</v>
      </c>
      <c r="U20" s="5">
        <v>892.19277419341483</v>
      </c>
      <c r="V20" s="5">
        <v>916.70793515751484</v>
      </c>
      <c r="W20" s="5">
        <v>939.45716219211488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173.37088697999999</v>
      </c>
      <c r="Q21" s="5">
        <v>173.37088697999999</v>
      </c>
      <c r="R21" s="5">
        <v>173.37088697999999</v>
      </c>
      <c r="S21" s="5">
        <v>173.37088697999999</v>
      </c>
      <c r="T21" s="5">
        <v>173.37088697999999</v>
      </c>
      <c r="U21" s="5">
        <v>173.37088697999999</v>
      </c>
      <c r="V21" s="5">
        <v>173.37088697999999</v>
      </c>
      <c r="W21" s="5">
        <v>173.37088697999999</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249</v>
      </c>
      <c r="B26" s="100"/>
      <c r="C26" s="17">
        <v>28.853869337157398</v>
      </c>
      <c r="D26" s="17">
        <v>47.82994222740566</v>
      </c>
      <c r="E26" s="17">
        <v>65.416146886292552</v>
      </c>
      <c r="F26" s="17">
        <v>2144.0878265143556</v>
      </c>
      <c r="G26" s="17">
        <v>2184.7466295611407</v>
      </c>
      <c r="H26" s="17">
        <v>2228.1454153491431</v>
      </c>
      <c r="I26" s="17">
        <v>2273.5665751499023</v>
      </c>
      <c r="J26" s="17">
        <v>2597.2739201177405</v>
      </c>
      <c r="K26" s="17">
        <v>3921.3232865142299</v>
      </c>
      <c r="L26" s="17">
        <v>3955.472086483273</v>
      </c>
      <c r="M26" s="17">
        <v>4016.9262722291514</v>
      </c>
      <c r="N26" s="17">
        <v>6402.1467710997113</v>
      </c>
      <c r="O26" s="17">
        <v>6701.2335443989114</v>
      </c>
      <c r="P26" s="17">
        <v>7153.9262684828082</v>
      </c>
      <c r="Q26" s="17">
        <v>8192.4585496595864</v>
      </c>
      <c r="R26" s="17">
        <v>9335.708287030764</v>
      </c>
      <c r="S26" s="17">
        <v>9394.2895655009852</v>
      </c>
      <c r="T26" s="17">
        <v>9750.0274564772099</v>
      </c>
      <c r="U26" s="17">
        <v>9971.338248186883</v>
      </c>
      <c r="V26" s="17">
        <v>10017.670387942437</v>
      </c>
      <c r="W26" s="17">
        <v>10770.219666834229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420.80688809999998</v>
      </c>
      <c r="T31" s="5">
        <v>663.38817084000004</v>
      </c>
      <c r="U31" s="5">
        <v>663.38817084000004</v>
      </c>
      <c r="V31" s="5">
        <v>663.38817084000004</v>
      </c>
      <c r="W31" s="5">
        <v>663.38817084000004</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1450.8379368199999</v>
      </c>
      <c r="R34" s="5">
        <v>1942.17157275</v>
      </c>
      <c r="S34" s="5">
        <v>2637.1899667399998</v>
      </c>
      <c r="T34" s="5">
        <v>2637.1899667399998</v>
      </c>
      <c r="U34" s="5">
        <v>2637.1899667399998</v>
      </c>
      <c r="V34" s="5">
        <v>2637.1899667399998</v>
      </c>
      <c r="W34" s="5">
        <v>2637.1899667399998</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249</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1769.5267370918937</v>
      </c>
      <c r="R39" s="17">
        <v>2290.6778982644241</v>
      </c>
      <c r="S39" s="17">
        <v>3434.0902089852043</v>
      </c>
      <c r="T39" s="17">
        <v>3708.4670165961115</v>
      </c>
      <c r="U39" s="17">
        <v>3746.8330215937494</v>
      </c>
      <c r="V39" s="17">
        <v>3771.1812119457113</v>
      </c>
      <c r="W39" s="17">
        <v>3829.9907940896001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146</v>
      </c>
      <c r="B47" s="6" t="s">
        <v>130</v>
      </c>
      <c r="C47" s="5">
        <v>0</v>
      </c>
      <c r="D47" s="5">
        <v>0</v>
      </c>
      <c r="E47" s="5">
        <v>0</v>
      </c>
      <c r="F47" s="5">
        <v>0</v>
      </c>
      <c r="G47" s="5">
        <v>39.194746950000003</v>
      </c>
      <c r="H47" s="5">
        <v>39.194746950000003</v>
      </c>
      <c r="I47" s="5">
        <v>39.194746950000003</v>
      </c>
      <c r="J47" s="5">
        <v>39.194746950000003</v>
      </c>
      <c r="K47" s="5">
        <v>39.194746950000003</v>
      </c>
      <c r="L47" s="5">
        <v>39.194746950000003</v>
      </c>
      <c r="M47" s="5">
        <v>220.75185486000001</v>
      </c>
      <c r="N47" s="5">
        <v>373.19614262000005</v>
      </c>
      <c r="O47" s="5">
        <v>373.19614262000005</v>
      </c>
      <c r="P47" s="5">
        <v>489.51820698</v>
      </c>
      <c r="Q47" s="5">
        <v>522.48349690000009</v>
      </c>
      <c r="R47" s="5">
        <v>522.48349690000009</v>
      </c>
      <c r="S47" s="5">
        <v>655.63233326000011</v>
      </c>
      <c r="T47" s="5">
        <v>831.62972192000007</v>
      </c>
      <c r="U47" s="5">
        <v>1287.4035678199998</v>
      </c>
      <c r="V47" s="5">
        <v>1287.4035678199998</v>
      </c>
      <c r="W47" s="5">
        <v>1287.4035678199998</v>
      </c>
    </row>
    <row r="48" spans="1:23" s="3" customFormat="1">
      <c r="A48" s="6" t="s">
        <v>146</v>
      </c>
      <c r="B48" s="6" t="s">
        <v>131</v>
      </c>
      <c r="C48" s="5">
        <v>0</v>
      </c>
      <c r="D48" s="5">
        <v>0</v>
      </c>
      <c r="E48" s="5">
        <v>0</v>
      </c>
      <c r="F48" s="5">
        <v>0</v>
      </c>
      <c r="G48" s="5">
        <v>0</v>
      </c>
      <c r="H48" s="5">
        <v>0</v>
      </c>
      <c r="I48" s="5">
        <v>0</v>
      </c>
      <c r="J48" s="5">
        <v>0</v>
      </c>
      <c r="K48" s="5">
        <v>0</v>
      </c>
      <c r="L48" s="5">
        <v>0</v>
      </c>
      <c r="M48" s="5">
        <v>0</v>
      </c>
      <c r="N48" s="5">
        <v>216.78408995999999</v>
      </c>
      <c r="O48" s="5">
        <v>216.78408995999999</v>
      </c>
      <c r="P48" s="5">
        <v>216.78408995999999</v>
      </c>
      <c r="Q48" s="5">
        <v>216.78408995999999</v>
      </c>
      <c r="R48" s="5">
        <v>216.78408995999999</v>
      </c>
      <c r="S48" s="5">
        <v>216.78408995999999</v>
      </c>
      <c r="T48" s="5">
        <v>216.78408995999999</v>
      </c>
      <c r="U48" s="5">
        <v>337.91248863999999</v>
      </c>
      <c r="V48" s="5">
        <v>337.91248863999999</v>
      </c>
      <c r="W48" s="5">
        <v>337.91248863999999</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249</v>
      </c>
      <c r="B52" s="100"/>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402.25262904013164</v>
      </c>
      <c r="N52" s="17">
        <v>803.04328213454824</v>
      </c>
      <c r="O52" s="17">
        <v>832.126551743861</v>
      </c>
      <c r="P52" s="17">
        <v>995.12900140864213</v>
      </c>
      <c r="Q52" s="17">
        <v>1084.7736495484896</v>
      </c>
      <c r="R52" s="17">
        <v>1124.4926552269721</v>
      </c>
      <c r="S52" s="17">
        <v>1298.5681229133261</v>
      </c>
      <c r="T52" s="17">
        <v>1517.6325210289024</v>
      </c>
      <c r="U52" s="17">
        <v>2145.9137645811429</v>
      </c>
      <c r="V52" s="17">
        <v>2182.5488035147832</v>
      </c>
      <c r="W52" s="17">
        <v>2217.4741128663272</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322.84934232000001</v>
      </c>
      <c r="S57" s="5">
        <v>824.95557276</v>
      </c>
      <c r="T57" s="5">
        <v>824.95557276</v>
      </c>
      <c r="U57" s="5">
        <v>824.95557276</v>
      </c>
      <c r="V57" s="5">
        <v>824.95557276</v>
      </c>
      <c r="W57" s="5">
        <v>824.95557276</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525.79400127553697</v>
      </c>
      <c r="N59" s="5">
        <v>529.78447065973694</v>
      </c>
      <c r="O59" s="5">
        <v>533.58974007203688</v>
      </c>
      <c r="P59" s="5">
        <v>539.35327152753689</v>
      </c>
      <c r="Q59" s="5">
        <v>548.52197859923695</v>
      </c>
      <c r="R59" s="5">
        <v>554.58246746883697</v>
      </c>
      <c r="S59" s="5">
        <v>561.20438163253698</v>
      </c>
      <c r="T59" s="5">
        <v>568.97894802323697</v>
      </c>
      <c r="U59" s="5">
        <v>577.90184799933695</v>
      </c>
      <c r="V59" s="5">
        <v>581.799520726737</v>
      </c>
      <c r="W59" s="5">
        <v>585.67605729183697</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1017.64507628</v>
      </c>
      <c r="R60" s="5">
        <v>1017.64507628</v>
      </c>
      <c r="S60" s="5">
        <v>1182.59726581</v>
      </c>
      <c r="T60" s="5">
        <v>1182.59726581</v>
      </c>
      <c r="U60" s="5">
        <v>1182.59726581</v>
      </c>
      <c r="V60" s="5">
        <v>1182.59726581</v>
      </c>
      <c r="W60" s="5">
        <v>1182.59726581</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885.21767778383185</v>
      </c>
      <c r="N65" s="17">
        <v>893.5956257873238</v>
      </c>
      <c r="O65" s="17">
        <v>900.85704036306686</v>
      </c>
      <c r="P65" s="17">
        <v>911.42979085971604</v>
      </c>
      <c r="Q65" s="17">
        <v>1942.4953241147496</v>
      </c>
      <c r="R65" s="17">
        <v>1964.4856409383606</v>
      </c>
      <c r="S65" s="17">
        <v>2643.501523288116</v>
      </c>
      <c r="T65" s="17">
        <v>2655.6004770867244</v>
      </c>
      <c r="U65" s="17">
        <v>2669.105865692763</v>
      </c>
      <c r="V65" s="17">
        <v>2677.6847208955787</v>
      </c>
      <c r="W65" s="17">
        <v>2687.4913811806609</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390.00000000000006</v>
      </c>
      <c r="K6" s="5">
        <v>390.00000000000006</v>
      </c>
      <c r="L6" s="5">
        <v>390.00000000000006</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595.0511389455271</v>
      </c>
      <c r="N7" s="5">
        <v>663.52563946412727</v>
      </c>
      <c r="O7" s="5">
        <v>810.93199301482719</v>
      </c>
      <c r="P7" s="5">
        <v>915.95276026282693</v>
      </c>
      <c r="Q7" s="5">
        <v>1057.3336446204273</v>
      </c>
      <c r="R7" s="5">
        <v>1265.448454226527</v>
      </c>
      <c r="S7" s="5">
        <v>1354.8907700331274</v>
      </c>
      <c r="T7" s="5">
        <v>2977.6254743492282</v>
      </c>
      <c r="U7" s="5">
        <v>3096.7863398520285</v>
      </c>
      <c r="V7" s="5">
        <v>3160.8613377407278</v>
      </c>
      <c r="W7" s="5">
        <v>5188.3165962571265</v>
      </c>
    </row>
    <row r="8" spans="1:23">
      <c r="A8" s="6" t="s">
        <v>77</v>
      </c>
      <c r="B8" s="6" t="s">
        <v>130</v>
      </c>
      <c r="C8" s="5">
        <v>0</v>
      </c>
      <c r="D8" s="5">
        <v>20</v>
      </c>
      <c r="E8" s="5">
        <v>20</v>
      </c>
      <c r="F8" s="5">
        <v>20</v>
      </c>
      <c r="G8" s="5">
        <v>20</v>
      </c>
      <c r="H8" s="5">
        <v>20</v>
      </c>
      <c r="I8" s="5">
        <v>20</v>
      </c>
      <c r="J8" s="5">
        <v>20</v>
      </c>
      <c r="K8" s="5">
        <v>20</v>
      </c>
      <c r="L8" s="5">
        <v>20</v>
      </c>
      <c r="M8" s="5">
        <v>20</v>
      </c>
      <c r="N8" s="5">
        <v>20</v>
      </c>
      <c r="O8" s="5">
        <v>1163.1192859</v>
      </c>
      <c r="P8" s="5">
        <v>1599.34883977</v>
      </c>
      <c r="Q8" s="5">
        <v>3861.2595541700002</v>
      </c>
      <c r="R8" s="5">
        <v>4262.5610955700004</v>
      </c>
      <c r="S8" s="5">
        <v>4766.4784568500008</v>
      </c>
      <c r="T8" s="5">
        <v>4926.944710400001</v>
      </c>
      <c r="U8" s="5">
        <v>4926.944710400001</v>
      </c>
      <c r="V8" s="5">
        <v>5535.5327311600013</v>
      </c>
      <c r="W8" s="5">
        <v>5535.5327311600013</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2052.4377542699999</v>
      </c>
      <c r="S9" s="5">
        <v>2052.4377542699999</v>
      </c>
      <c r="T9" s="5">
        <v>2052.4377542699999</v>
      </c>
      <c r="U9" s="5">
        <v>2052.4377542699999</v>
      </c>
      <c r="V9" s="5">
        <v>2143.9547356100002</v>
      </c>
      <c r="W9" s="5">
        <v>2143.9547356100002</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1920</v>
      </c>
      <c r="K11" s="5">
        <v>1920</v>
      </c>
      <c r="L11" s="5">
        <v>1920</v>
      </c>
      <c r="M11" s="5">
        <v>2670</v>
      </c>
      <c r="N11" s="5">
        <v>3492.5</v>
      </c>
      <c r="O11" s="5">
        <v>3492.5</v>
      </c>
      <c r="P11" s="5">
        <v>3492.5</v>
      </c>
      <c r="Q11" s="5">
        <v>6812.5</v>
      </c>
      <c r="R11" s="5">
        <v>6812.5</v>
      </c>
      <c r="S11" s="5">
        <v>6812.5</v>
      </c>
      <c r="T11" s="5">
        <v>6812.5</v>
      </c>
      <c r="U11" s="5">
        <v>6812.5</v>
      </c>
      <c r="V11" s="5">
        <v>6812.5</v>
      </c>
      <c r="W11" s="5">
        <v>6812.5</v>
      </c>
    </row>
    <row r="12" spans="1:23">
      <c r="A12" s="6" t="s">
        <v>77</v>
      </c>
      <c r="B12" s="6" t="s">
        <v>135</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249</v>
      </c>
      <c r="B13" s="100"/>
      <c r="C13" s="17">
        <v>-19.609775988923715</v>
      </c>
      <c r="D13" s="17">
        <v>42.283997590148417</v>
      </c>
      <c r="E13" s="17">
        <v>82.111702563064242</v>
      </c>
      <c r="F13" s="17">
        <v>2214.116925066302</v>
      </c>
      <c r="G13" s="17">
        <v>2309.8648986705293</v>
      </c>
      <c r="H13" s="17">
        <v>2411.4382270749447</v>
      </c>
      <c r="I13" s="17">
        <v>2519.5602583098043</v>
      </c>
      <c r="J13" s="17">
        <v>3028.8073603902694</v>
      </c>
      <c r="K13" s="17">
        <v>3217.8189876795745</v>
      </c>
      <c r="L13" s="17">
        <v>3303.7404628966824</v>
      </c>
      <c r="M13" s="17">
        <v>3405.4734048475043</v>
      </c>
      <c r="N13" s="17">
        <v>3516.2563822151783</v>
      </c>
      <c r="O13" s="17">
        <v>4849.3405494623139</v>
      </c>
      <c r="P13" s="17">
        <v>5438.9986694401432</v>
      </c>
      <c r="Q13" s="17">
        <v>7886.8949134923951</v>
      </c>
      <c r="R13" s="17">
        <v>8558.9347292702278</v>
      </c>
      <c r="S13" s="17">
        <v>9203.9734175614449</v>
      </c>
      <c r="T13" s="17">
        <v>11036.332127452795</v>
      </c>
      <c r="U13" s="17">
        <v>11210.287183686212</v>
      </c>
      <c r="V13" s="17">
        <v>12027.395402987711</v>
      </c>
      <c r="W13" s="17">
        <v>14107.668070051197</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404.30941288371474</v>
      </c>
      <c r="P20" s="5">
        <v>447.4751042736147</v>
      </c>
      <c r="Q20" s="5">
        <v>505.85399071841471</v>
      </c>
      <c r="R20" s="5">
        <v>590.30964204401471</v>
      </c>
      <c r="S20" s="5">
        <v>627.41380011651472</v>
      </c>
      <c r="T20" s="5">
        <v>1065.7086448914147</v>
      </c>
      <c r="U20" s="5">
        <v>1113.2814589234147</v>
      </c>
      <c r="V20" s="5">
        <v>1137.7966198875147</v>
      </c>
      <c r="W20" s="5">
        <v>1160.5458469221148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655.55998363000003</v>
      </c>
      <c r="P21" s="5">
        <v>928.21759087999999</v>
      </c>
      <c r="Q21" s="5">
        <v>2104.5671838600001</v>
      </c>
      <c r="R21" s="5">
        <v>2104.5671838600001</v>
      </c>
      <c r="S21" s="5">
        <v>2149.3709200800004</v>
      </c>
      <c r="T21" s="5">
        <v>2309.8371736300005</v>
      </c>
      <c r="U21" s="5">
        <v>2309.8371736300005</v>
      </c>
      <c r="V21" s="5">
        <v>2787.4898554900005</v>
      </c>
      <c r="W21" s="5">
        <v>2787.4898554900005</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249</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3322.0440533089113</v>
      </c>
      <c r="P26" s="17">
        <v>3659.6366639028083</v>
      </c>
      <c r="Q26" s="17">
        <v>4911.4012511395849</v>
      </c>
      <c r="R26" s="17">
        <v>5015.8735827607634</v>
      </c>
      <c r="S26" s="17">
        <v>5119.2585974509839</v>
      </c>
      <c r="T26" s="17">
        <v>5740.5273096772089</v>
      </c>
      <c r="U26" s="17">
        <v>5808.7802592868838</v>
      </c>
      <c r="V26" s="17">
        <v>6332.765080902439</v>
      </c>
      <c r="W26" s="17">
        <v>6376.38786799423</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296.22522934451564</v>
      </c>
      <c r="S33" s="5">
        <v>314.43848700781564</v>
      </c>
      <c r="T33" s="5">
        <v>1459.9148237281152</v>
      </c>
      <c r="U33" s="5">
        <v>1487.5006608280153</v>
      </c>
      <c r="V33" s="5">
        <v>1502.6786736371153</v>
      </c>
      <c r="W33" s="5">
        <v>1517.2615420877153</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507.55930226999999</v>
      </c>
      <c r="P34" s="5">
        <v>671.13124889000005</v>
      </c>
      <c r="Q34" s="5">
        <v>1414.48479247</v>
      </c>
      <c r="R34" s="5">
        <v>1414.48479247</v>
      </c>
      <c r="S34" s="5">
        <v>1414.48479247</v>
      </c>
      <c r="T34" s="5">
        <v>1414.48479247</v>
      </c>
      <c r="U34" s="5">
        <v>1414.48479247</v>
      </c>
      <c r="V34" s="5">
        <v>1545.42013137</v>
      </c>
      <c r="W34" s="5">
        <v>1545.42013137</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249</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760.59782639155753</v>
      </c>
      <c r="P39" s="17">
        <v>952.62054871060013</v>
      </c>
      <c r="Q39" s="17">
        <v>1733.1735927418938</v>
      </c>
      <c r="R39" s="17">
        <v>1834.0031367944239</v>
      </c>
      <c r="S39" s="17">
        <v>1861.5901654252048</v>
      </c>
      <c r="T39" s="17">
        <v>3015.2861249761108</v>
      </c>
      <c r="U39" s="17">
        <v>3053.6521299737492</v>
      </c>
      <c r="V39" s="17">
        <v>3208.9356592257113</v>
      </c>
      <c r="W39" s="17">
        <v>3232.0469395696</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1318.4149206674917</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835</v>
      </c>
      <c r="K50" s="5">
        <v>835</v>
      </c>
      <c r="L50" s="5">
        <v>835</v>
      </c>
      <c r="M50" s="5">
        <v>1585</v>
      </c>
      <c r="N50" s="5">
        <v>1585</v>
      </c>
      <c r="O50" s="5">
        <v>1585</v>
      </c>
      <c r="P50" s="5">
        <v>1585</v>
      </c>
      <c r="Q50" s="5">
        <v>3450</v>
      </c>
      <c r="R50" s="5">
        <v>3450</v>
      </c>
      <c r="S50" s="5">
        <v>3450</v>
      </c>
      <c r="T50" s="5">
        <v>3450</v>
      </c>
      <c r="U50" s="5">
        <v>3450</v>
      </c>
      <c r="V50" s="5">
        <v>3450</v>
      </c>
      <c r="W50" s="5">
        <v>3450</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249</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345.50606268848946</v>
      </c>
      <c r="R52" s="17">
        <v>385.22506836697204</v>
      </c>
      <c r="S52" s="17">
        <v>426.1516996933259</v>
      </c>
      <c r="T52" s="17">
        <v>469.21870914890212</v>
      </c>
      <c r="U52" s="17">
        <v>520.59770812114334</v>
      </c>
      <c r="V52" s="17">
        <v>557.23274705478332</v>
      </c>
      <c r="W52" s="17">
        <v>1512.7761821863276</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67.854708797537043</v>
      </c>
      <c r="Q59" s="5">
        <v>77.023415869237041</v>
      </c>
      <c r="R59" s="5">
        <v>83.083904738837049</v>
      </c>
      <c r="S59" s="5">
        <v>89.705818902537047</v>
      </c>
      <c r="T59" s="5">
        <v>97.480385293237049</v>
      </c>
      <c r="U59" s="5">
        <v>106.40328526933705</v>
      </c>
      <c r="V59" s="5">
        <v>110.30095799673704</v>
      </c>
      <c r="W59" s="5">
        <v>1161.2078655418372</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342.20757784</v>
      </c>
      <c r="R60" s="5">
        <v>743.50911924000002</v>
      </c>
      <c r="S60" s="5">
        <v>1202.6227443</v>
      </c>
      <c r="T60" s="5">
        <v>1202.6227443</v>
      </c>
      <c r="U60" s="5">
        <v>1202.6227443</v>
      </c>
      <c r="V60" s="5">
        <v>1202.6227443</v>
      </c>
      <c r="W60" s="5">
        <v>1202.6227443</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127.72509272971615</v>
      </c>
      <c r="Q65" s="17">
        <v>483.35312754474955</v>
      </c>
      <c r="R65" s="17">
        <v>896.0017788483608</v>
      </c>
      <c r="S65" s="17">
        <v>1367.0728662881161</v>
      </c>
      <c r="T65" s="17">
        <v>1379.1718200867244</v>
      </c>
      <c r="U65" s="17">
        <v>1392.6772086927633</v>
      </c>
      <c r="V65" s="17">
        <v>1401.256063895579</v>
      </c>
      <c r="W65" s="17">
        <v>2458.0930951606606</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390.00000000000006</v>
      </c>
      <c r="K71" s="5">
        <v>390.00000000000006</v>
      </c>
      <c r="L71" s="5">
        <v>390.00000000000006</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12.437754269999999</v>
      </c>
      <c r="S74" s="5">
        <v>12.437754269999999</v>
      </c>
      <c r="T74" s="5">
        <v>12.437754269999999</v>
      </c>
      <c r="U74" s="5">
        <v>12.437754269999999</v>
      </c>
      <c r="V74" s="5">
        <v>103.95473561</v>
      </c>
      <c r="W74" s="5">
        <v>103.95473561</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750</v>
      </c>
      <c r="K76" s="5">
        <v>750</v>
      </c>
      <c r="L76" s="5">
        <v>750</v>
      </c>
      <c r="M76" s="5">
        <v>1500</v>
      </c>
      <c r="N76" s="5">
        <v>1500</v>
      </c>
      <c r="O76" s="5">
        <v>1500</v>
      </c>
      <c r="P76" s="5">
        <v>1500</v>
      </c>
      <c r="Q76" s="5">
        <v>1500</v>
      </c>
      <c r="R76" s="5">
        <v>1500</v>
      </c>
      <c r="S76" s="5">
        <v>1500</v>
      </c>
      <c r="T76" s="5">
        <v>1500</v>
      </c>
      <c r="U76" s="5">
        <v>1500</v>
      </c>
      <c r="V76" s="5">
        <v>1500</v>
      </c>
      <c r="W76" s="5">
        <v>1500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0.5641492420296379</v>
      </c>
      <c r="D78" s="17">
        <v>0.87040090379214097</v>
      </c>
      <c r="E78" s="17">
        <v>1.0584782454359118</v>
      </c>
      <c r="F78" s="17">
        <v>2.2985112415981739</v>
      </c>
      <c r="G78" s="17">
        <v>3.6210003934073427</v>
      </c>
      <c r="H78" s="17">
        <v>5.0891661802385295</v>
      </c>
      <c r="I78" s="17">
        <v>6.0000491094335917</v>
      </c>
      <c r="J78" s="17">
        <v>398.19900114597431</v>
      </c>
      <c r="K78" s="17">
        <v>402.05759829689629</v>
      </c>
      <c r="L78" s="17">
        <v>403.00234000877811</v>
      </c>
      <c r="M78" s="17">
        <v>404.2155886974067</v>
      </c>
      <c r="N78" s="17">
        <v>406.02491537772323</v>
      </c>
      <c r="O78" s="17">
        <v>407.40000836491743</v>
      </c>
      <c r="P78" s="17">
        <v>410.1896596283766</v>
      </c>
      <c r="Q78" s="17">
        <v>413.46087937767675</v>
      </c>
      <c r="R78" s="17">
        <v>427.83116249970942</v>
      </c>
      <c r="S78" s="17">
        <v>429.90008870381399</v>
      </c>
      <c r="T78" s="17">
        <v>432.12816356384621</v>
      </c>
      <c r="U78" s="17">
        <v>434.57987761166851</v>
      </c>
      <c r="V78" s="17">
        <v>527.20585190919746</v>
      </c>
      <c r="W78" s="17">
        <v>528.36398514037739</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145</v>
      </c>
      <c r="B12" s="54" t="s">
        <v>170</v>
      </c>
      <c r="C12" s="54" t="s">
        <v>171</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201.28390350000001</v>
      </c>
      <c r="J14" s="5">
        <v>288.54407859999998</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232.67092477</v>
      </c>
      <c r="K15" s="5">
        <v>232.67092477</v>
      </c>
      <c r="L15" s="5">
        <v>232.67092477</v>
      </c>
      <c r="M15" s="5">
        <v>232.67092477</v>
      </c>
      <c r="N15" s="5">
        <v>232.67092477</v>
      </c>
      <c r="O15" s="5">
        <v>232.67092477</v>
      </c>
      <c r="P15" s="5">
        <v>232.67092477</v>
      </c>
      <c r="Q15" s="5">
        <v>232.67092477</v>
      </c>
      <c r="R15" s="5">
        <v>232.67092477</v>
      </c>
      <c r="S15" s="5">
        <v>232.67092477</v>
      </c>
      <c r="T15" s="5">
        <v>232.67092477</v>
      </c>
      <c r="U15" s="5">
        <v>232.67092477</v>
      </c>
      <c r="V15" s="5">
        <v>232.67092477</v>
      </c>
      <c r="W15" s="5">
        <v>232.67092477</v>
      </c>
      <c r="X15" s="5">
        <v>232.67092477</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17.69615817</v>
      </c>
      <c r="H24" s="5">
        <v>17.69615817</v>
      </c>
      <c r="I24" s="5">
        <v>17.69615817</v>
      </c>
      <c r="J24" s="5">
        <v>17.69615817</v>
      </c>
      <c r="K24" s="5">
        <v>17.69615817</v>
      </c>
      <c r="L24" s="5">
        <v>17.69615817</v>
      </c>
      <c r="M24" s="5">
        <v>17.69615817</v>
      </c>
      <c r="N24" s="5">
        <v>17.69615817</v>
      </c>
      <c r="O24" s="5">
        <v>17.69615817</v>
      </c>
      <c r="P24" s="5">
        <v>17.69615817</v>
      </c>
      <c r="Q24" s="5">
        <v>17.69615817</v>
      </c>
      <c r="R24" s="5">
        <v>17.69615817</v>
      </c>
      <c r="S24" s="5">
        <v>17.69615817</v>
      </c>
      <c r="T24" s="5">
        <v>17.69615817</v>
      </c>
      <c r="U24" s="5">
        <v>17.69615817</v>
      </c>
      <c r="V24" s="5">
        <v>17.69615817</v>
      </c>
      <c r="W24" s="5">
        <v>17.69615817</v>
      </c>
      <c r="X24" s="5">
        <v>17.69615817</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82.303841829999996</v>
      </c>
      <c r="H27" s="5">
        <v>242.30384183000001</v>
      </c>
      <c r="I27" s="5">
        <v>402.30384183000001</v>
      </c>
      <c r="J27" s="5">
        <v>562.30384183000001</v>
      </c>
      <c r="K27" s="5">
        <v>562.30384183000001</v>
      </c>
      <c r="L27" s="5">
        <v>562.30384183000001</v>
      </c>
      <c r="M27" s="5">
        <v>562.30384183000001</v>
      </c>
      <c r="N27" s="5">
        <v>562.30384183000001</v>
      </c>
      <c r="O27" s="5">
        <v>562.30384183000001</v>
      </c>
      <c r="P27" s="5">
        <v>562.30384183000001</v>
      </c>
      <c r="Q27" s="5">
        <v>562.30384183000001</v>
      </c>
      <c r="R27" s="5">
        <v>562.30384183000001</v>
      </c>
      <c r="S27" s="5">
        <v>562.30384183000001</v>
      </c>
      <c r="T27" s="5">
        <v>562.30384183000001</v>
      </c>
      <c r="U27" s="5">
        <v>562.30384183000001</v>
      </c>
      <c r="V27" s="5">
        <v>562.30384183000001</v>
      </c>
      <c r="W27" s="5">
        <v>562.30384183000001</v>
      </c>
      <c r="X27" s="5">
        <v>562.30384183000001</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42.536000319999999</v>
      </c>
      <c r="N34" s="5">
        <v>467.40327243000002</v>
      </c>
      <c r="O34" s="5">
        <v>949.23214232999999</v>
      </c>
      <c r="P34" s="5">
        <v>949.23214232999999</v>
      </c>
      <c r="Q34" s="5">
        <v>949.23214232999999</v>
      </c>
      <c r="R34" s="5">
        <v>949.23214232999999</v>
      </c>
      <c r="S34" s="5">
        <v>949.23214232999999</v>
      </c>
      <c r="T34" s="5">
        <v>949.23214232999999</v>
      </c>
      <c r="U34" s="5">
        <v>949.23214232999999</v>
      </c>
      <c r="V34" s="5">
        <v>949.23214232999999</v>
      </c>
      <c r="W34" s="5">
        <v>949.23214232999999</v>
      </c>
      <c r="X34" s="5">
        <v>949.23214232999999</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226</v>
      </c>
      <c r="B40" s="102"/>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1" t="s">
        <v>227</v>
      </c>
      <c r="B41" s="101"/>
      <c r="C41" s="86"/>
      <c r="D41" s="55">
        <v>0</v>
      </c>
      <c r="E41" s="55">
        <v>790</v>
      </c>
      <c r="F41" s="55">
        <v>790</v>
      </c>
      <c r="G41" s="55">
        <v>890</v>
      </c>
      <c r="H41" s="55">
        <v>1050</v>
      </c>
      <c r="I41" s="55">
        <v>1703.09187651</v>
      </c>
      <c r="J41" s="55">
        <v>3405.7721047200002</v>
      </c>
      <c r="K41" s="55">
        <v>3478.0286526899999</v>
      </c>
      <c r="L41" s="55">
        <v>4146.8157660400002</v>
      </c>
      <c r="M41" s="55">
        <v>4189.3517663599996</v>
      </c>
      <c r="N41" s="55">
        <v>4614.2190384700007</v>
      </c>
      <c r="O41" s="55">
        <v>5351.0479083700002</v>
      </c>
      <c r="P41" s="55">
        <v>7163.5479083700002</v>
      </c>
      <c r="Q41" s="55">
        <v>7163.5479083700002</v>
      </c>
      <c r="R41" s="55">
        <v>7163.5479083700002</v>
      </c>
      <c r="S41" s="55">
        <v>7163.5479083700002</v>
      </c>
      <c r="T41" s="55">
        <v>7163.5479083700002</v>
      </c>
      <c r="U41" s="55">
        <v>7163.5479083700002</v>
      </c>
      <c r="V41" s="55">
        <v>7163.5479083700002</v>
      </c>
      <c r="W41" s="55">
        <v>7163.5479083700002</v>
      </c>
      <c r="X41" s="55">
        <v>7163.5479083700002</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145</v>
      </c>
      <c r="B52" s="54" t="s">
        <v>170</v>
      </c>
      <c r="C52" s="54" t="s">
        <v>171</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467.32907523</v>
      </c>
      <c r="P55" s="5">
        <v>467.32907523</v>
      </c>
      <c r="Q55" s="5">
        <v>467.32907523</v>
      </c>
      <c r="R55" s="5">
        <v>467.32907523</v>
      </c>
      <c r="S55" s="5">
        <v>467.32907523</v>
      </c>
      <c r="T55" s="5">
        <v>467.32907523</v>
      </c>
      <c r="U55" s="5">
        <v>467.32907523</v>
      </c>
      <c r="V55" s="5">
        <v>467.32907523</v>
      </c>
      <c r="W55" s="5">
        <v>467.32907523</v>
      </c>
      <c r="X55" s="5">
        <v>467.32907523</v>
      </c>
      <c r="Z55" s="64"/>
    </row>
    <row r="56" spans="1:26">
      <c r="A56" s="54" t="s">
        <v>128</v>
      </c>
      <c r="B56" s="54" t="s">
        <v>178</v>
      </c>
      <c r="C56" s="54" t="s">
        <v>179</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432.30384183000001</v>
      </c>
      <c r="J64" s="5">
        <v>432.30384183000001</v>
      </c>
      <c r="K64" s="5">
        <v>432.30384183000001</v>
      </c>
      <c r="L64" s="5">
        <v>432.30384183000001</v>
      </c>
      <c r="M64" s="5">
        <v>432.30384183000001</v>
      </c>
      <c r="N64" s="5">
        <v>432.30384183000001</v>
      </c>
      <c r="O64" s="5">
        <v>432.30384183000001</v>
      </c>
      <c r="P64" s="5">
        <v>432.30384183000001</v>
      </c>
      <c r="Q64" s="5">
        <v>432.30384183000001</v>
      </c>
      <c r="R64" s="5">
        <v>432.30384183000001</v>
      </c>
      <c r="S64" s="5">
        <v>432.30384183000001</v>
      </c>
      <c r="T64" s="5">
        <v>432.30384183000001</v>
      </c>
      <c r="U64" s="5">
        <v>432.30384183000001</v>
      </c>
      <c r="V64" s="5">
        <v>432.30384183000001</v>
      </c>
      <c r="W64" s="5">
        <v>432.30384183000001</v>
      </c>
      <c r="X64" s="5">
        <v>432.30384183000001</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270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219.8</v>
      </c>
      <c r="I66" s="5">
        <v>476.49615817</v>
      </c>
      <c r="J66" s="5">
        <v>718.8</v>
      </c>
      <c r="K66" s="5">
        <v>1080</v>
      </c>
      <c r="L66" s="5">
        <v>1080</v>
      </c>
      <c r="M66" s="5">
        <v>1080</v>
      </c>
      <c r="N66" s="5">
        <v>1080</v>
      </c>
      <c r="O66" s="5">
        <v>1080</v>
      </c>
      <c r="P66" s="5">
        <v>1080</v>
      </c>
      <c r="Q66" s="5">
        <v>1080</v>
      </c>
      <c r="R66" s="5">
        <v>1080</v>
      </c>
      <c r="S66" s="5">
        <v>1080</v>
      </c>
      <c r="T66" s="5">
        <v>1906.70158825</v>
      </c>
      <c r="U66" s="5">
        <v>1906.70158825</v>
      </c>
      <c r="V66" s="5">
        <v>2000</v>
      </c>
      <c r="W66" s="5">
        <v>2000</v>
      </c>
      <c r="X66" s="5">
        <v>2000</v>
      </c>
      <c r="Z66" s="64"/>
    </row>
    <row r="67" spans="1:26">
      <c r="A67" s="54" t="s">
        <v>146</v>
      </c>
      <c r="B67" s="54" t="s">
        <v>200</v>
      </c>
      <c r="C67" s="54" t="s">
        <v>201</v>
      </c>
      <c r="D67" s="5">
        <v>0</v>
      </c>
      <c r="E67" s="5">
        <v>0</v>
      </c>
      <c r="F67" s="5">
        <v>0</v>
      </c>
      <c r="G67" s="5">
        <v>0</v>
      </c>
      <c r="H67" s="5">
        <v>0</v>
      </c>
      <c r="I67" s="5">
        <v>0</v>
      </c>
      <c r="J67" s="5">
        <v>237.69615816999999</v>
      </c>
      <c r="K67" s="5">
        <v>237.69615816999999</v>
      </c>
      <c r="L67" s="5">
        <v>237.69615816999999</v>
      </c>
      <c r="M67" s="5">
        <v>237.69615816999999</v>
      </c>
      <c r="N67" s="5">
        <v>237.69615816999999</v>
      </c>
      <c r="O67" s="5">
        <v>237.69615816999999</v>
      </c>
      <c r="P67" s="5">
        <v>237.69615816999999</v>
      </c>
      <c r="Q67" s="5">
        <v>237.69615816999999</v>
      </c>
      <c r="R67" s="5">
        <v>237.69615816999999</v>
      </c>
      <c r="S67" s="5">
        <v>237.69615816999999</v>
      </c>
      <c r="T67" s="5">
        <v>237.69615816999999</v>
      </c>
      <c r="U67" s="5">
        <v>237.69615816999999</v>
      </c>
      <c r="V67" s="5">
        <v>237.69615816999999</v>
      </c>
      <c r="W67" s="5">
        <v>237.69615816999999</v>
      </c>
      <c r="X67" s="5">
        <v>237.69615816999999</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50.767857669999998</v>
      </c>
      <c r="P70" s="5">
        <v>50.767857669999998</v>
      </c>
      <c r="Q70" s="5">
        <v>50.767857669999998</v>
      </c>
      <c r="R70" s="5">
        <v>50.767857669999998</v>
      </c>
      <c r="S70" s="5">
        <v>50.767857669999998</v>
      </c>
      <c r="T70" s="5">
        <v>50.767857669999998</v>
      </c>
      <c r="U70" s="5">
        <v>50.767857669999998</v>
      </c>
      <c r="V70" s="5">
        <v>50.767857669999998</v>
      </c>
      <c r="W70" s="5">
        <v>50.767857669999998</v>
      </c>
      <c r="X70" s="5">
        <v>50.767857669999998</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28.128253269999998</v>
      </c>
      <c r="J77" s="5">
        <v>28.128253269999998</v>
      </c>
      <c r="K77" s="5">
        <v>108.47594831000001</v>
      </c>
      <c r="L77" s="5">
        <v>246.87944698999999</v>
      </c>
      <c r="M77" s="5">
        <v>250.00000001000001</v>
      </c>
      <c r="N77" s="5">
        <v>250.00000001000001</v>
      </c>
      <c r="O77" s="5">
        <v>250.00000001000001</v>
      </c>
      <c r="P77" s="5">
        <v>250.00000001000001</v>
      </c>
      <c r="Q77" s="5">
        <v>250.00000001000001</v>
      </c>
      <c r="R77" s="5">
        <v>250</v>
      </c>
      <c r="S77" s="5">
        <v>250</v>
      </c>
      <c r="T77" s="5">
        <v>250</v>
      </c>
      <c r="U77" s="5">
        <v>250</v>
      </c>
      <c r="V77" s="5">
        <v>250</v>
      </c>
      <c r="W77" s="5">
        <v>250</v>
      </c>
      <c r="X77" s="5">
        <v>250.00000001000001</v>
      </c>
      <c r="Z77" s="64"/>
    </row>
    <row r="78" spans="1:26">
      <c r="A78" s="54" t="s">
        <v>148</v>
      </c>
      <c r="B78" s="54" t="s">
        <v>222</v>
      </c>
      <c r="C78" s="54" t="s">
        <v>223</v>
      </c>
      <c r="D78" s="5">
        <v>0</v>
      </c>
      <c r="E78" s="5">
        <v>0</v>
      </c>
      <c r="F78" s="5">
        <v>0</v>
      </c>
      <c r="G78" s="5">
        <v>0</v>
      </c>
      <c r="H78" s="5">
        <v>0</v>
      </c>
      <c r="I78" s="5">
        <v>0</v>
      </c>
      <c r="J78" s="5">
        <v>89.108364120000005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148</v>
      </c>
      <c r="B79" s="54" t="s">
        <v>224</v>
      </c>
      <c r="C79" s="54" t="s">
        <v>225</v>
      </c>
      <c r="D79" s="5">
        <v>0</v>
      </c>
      <c r="E79" s="5">
        <v>0</v>
      </c>
      <c r="F79" s="5">
        <v>113.73017501</v>
      </c>
      <c r="G79" s="5">
        <v>235.98737151</v>
      </c>
      <c r="H79" s="5">
        <v>366.58792727999997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2" t="s">
        <v>226</v>
      </c>
      <c r="B80" s="102"/>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1" t="s">
        <v>227</v>
      </c>
      <c r="B81" s="101"/>
      <c r="C81" s="86"/>
      <c r="D81" s="55">
        <v>0</v>
      </c>
      <c r="E81" s="55">
        <v>1087.2</v>
      </c>
      <c r="F81" s="55">
        <v>1200.9301750100001</v>
      </c>
      <c r="G81" s="55">
        <v>1323.18737151</v>
      </c>
      <c r="H81" s="55">
        <v>2023.5485648700001</v>
      </c>
      <c r="I81" s="55">
        <v>2895.1282532700002</v>
      </c>
      <c r="J81" s="55">
        <v>3509.23661739</v>
      </c>
      <c r="K81" s="55">
        <v>5511.4035931199996</v>
      </c>
      <c r="L81" s="55">
        <v>6375.7346057200002</v>
      </c>
      <c r="M81" s="55">
        <v>6378.8551587399998</v>
      </c>
      <c r="N81" s="55">
        <v>6378.8551587399998</v>
      </c>
      <c r="O81" s="55">
        <v>7096.9520916399997</v>
      </c>
      <c r="P81" s="55">
        <v>7096.9520916399997</v>
      </c>
      <c r="Q81" s="55">
        <v>7096.9520916399997</v>
      </c>
      <c r="R81" s="55">
        <v>12876.952091629999</v>
      </c>
      <c r="S81" s="55">
        <v>13076.952091629999</v>
      </c>
      <c r="T81" s="55">
        <v>13903.653679880001</v>
      </c>
      <c r="U81" s="55">
        <v>13903.653679880001</v>
      </c>
      <c r="V81" s="55">
        <v>13996.952091629999</v>
      </c>
      <c r="W81" s="55">
        <v>13996.952091629999</v>
      </c>
      <c r="X81" s="55">
        <v>13996.95209164</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145</v>
      </c>
      <c r="B94" s="54" t="s">
        <v>170</v>
      </c>
      <c r="C94" s="54" t="s">
        <v>171</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201.28390350000001</v>
      </c>
      <c r="J96" s="5">
        <v>288.54407859999998</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232.67092477</v>
      </c>
      <c r="K97" s="5">
        <v>232.67092477</v>
      </c>
      <c r="L97" s="5">
        <v>232.67092477</v>
      </c>
      <c r="M97" s="5">
        <v>232.67092477</v>
      </c>
      <c r="N97" s="5">
        <v>232.67092477</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226.69615816999999</v>
      </c>
      <c r="H106" s="5">
        <v>226.69615816999999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270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219.8</v>
      </c>
      <c r="I108" s="5">
        <v>476.49615817</v>
      </c>
      <c r="J108" s="5">
        <v>718.8</v>
      </c>
      <c r="K108" s="5">
        <v>1080</v>
      </c>
      <c r="L108" s="5">
        <v>1080</v>
      </c>
      <c r="M108" s="5">
        <v>1080</v>
      </c>
      <c r="N108" s="5">
        <v>1080</v>
      </c>
      <c r="O108" s="5">
        <v>1080</v>
      </c>
      <c r="P108" s="5">
        <v>1080</v>
      </c>
      <c r="Q108" s="5">
        <v>1080</v>
      </c>
      <c r="R108" s="5">
        <v>1080</v>
      </c>
      <c r="S108" s="5">
        <v>1080</v>
      </c>
      <c r="T108" s="5">
        <v>1906.70158825</v>
      </c>
      <c r="U108" s="5">
        <v>1906.70158825</v>
      </c>
      <c r="V108" s="5">
        <v>2000</v>
      </c>
      <c r="W108" s="5">
        <v>2000</v>
      </c>
      <c r="X108" s="5">
        <v>2000</v>
      </c>
      <c r="Z108" s="64"/>
    </row>
    <row r="109" spans="1:26">
      <c r="A109" s="54" t="s">
        <v>146</v>
      </c>
      <c r="B109" s="54" t="s">
        <v>200</v>
      </c>
      <c r="C109" s="54" t="s">
        <v>201</v>
      </c>
      <c r="D109" s="5">
        <v>0</v>
      </c>
      <c r="E109" s="5">
        <v>0</v>
      </c>
      <c r="F109" s="5">
        <v>0</v>
      </c>
      <c r="G109" s="5">
        <v>82.303841829999996</v>
      </c>
      <c r="H109" s="5">
        <v>242.30384183000001</v>
      </c>
      <c r="I109" s="5">
        <v>402.30384183000001</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50.767857669999998</v>
      </c>
      <c r="P112" s="5">
        <v>50.767857669999998</v>
      </c>
      <c r="Q112" s="5">
        <v>50.767857669999998</v>
      </c>
      <c r="R112" s="5">
        <v>50.767857669999998</v>
      </c>
      <c r="S112" s="5">
        <v>50.767857669999998</v>
      </c>
      <c r="T112" s="5">
        <v>50.767857669999998</v>
      </c>
      <c r="U112" s="5">
        <v>50.767857669999998</v>
      </c>
      <c r="V112" s="5">
        <v>50.767857669999998</v>
      </c>
      <c r="W112" s="5">
        <v>50.767857669999998</v>
      </c>
      <c r="X112" s="5">
        <v>50.767857669999998</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42.536000319999999</v>
      </c>
      <c r="N116" s="5">
        <v>467.40327243000002</v>
      </c>
      <c r="O116" s="5">
        <v>949.23214232999999</v>
      </c>
      <c r="P116" s="5">
        <v>949.23214232999999</v>
      </c>
      <c r="Q116" s="5">
        <v>949.23214232999999</v>
      </c>
      <c r="R116" s="5">
        <v>949.23214232999999</v>
      </c>
      <c r="S116" s="5">
        <v>949.23214232999999</v>
      </c>
      <c r="T116" s="5">
        <v>949.23214232999999</v>
      </c>
      <c r="U116" s="5">
        <v>949.23214232999999</v>
      </c>
      <c r="V116" s="5">
        <v>949.23214232999999</v>
      </c>
      <c r="W116" s="5">
        <v>949.23214232999999</v>
      </c>
      <c r="X116" s="5">
        <v>949.23214232999999</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28.128253269999998</v>
      </c>
      <c r="J119" s="5">
        <v>28.128253269999998</v>
      </c>
      <c r="K119" s="5">
        <v>108.47594831000001</v>
      </c>
      <c r="L119" s="5">
        <v>246.87944698999999</v>
      </c>
      <c r="M119" s="5">
        <v>250.00000001000001</v>
      </c>
      <c r="N119" s="5">
        <v>250.00000001000001</v>
      </c>
      <c r="O119" s="5">
        <v>250.00000001000001</v>
      </c>
      <c r="P119" s="5">
        <v>250.00000001000001</v>
      </c>
      <c r="Q119" s="5">
        <v>250.00000001000001</v>
      </c>
      <c r="R119" s="5">
        <v>250</v>
      </c>
      <c r="S119" s="5">
        <v>250</v>
      </c>
      <c r="T119" s="5">
        <v>250</v>
      </c>
      <c r="U119" s="5">
        <v>250</v>
      </c>
      <c r="V119" s="5">
        <v>250</v>
      </c>
      <c r="W119" s="5">
        <v>250</v>
      </c>
      <c r="X119" s="5">
        <v>250.00000001000001</v>
      </c>
      <c r="Z119" s="64"/>
    </row>
    <row r="120" spans="1:26">
      <c r="A120" s="54" t="s">
        <v>148</v>
      </c>
      <c r="B120" s="54" t="s">
        <v>222</v>
      </c>
      <c r="C120" s="54" t="s">
        <v>223</v>
      </c>
      <c r="D120" s="5">
        <v>0</v>
      </c>
      <c r="E120" s="5">
        <v>0</v>
      </c>
      <c r="F120" s="5">
        <v>0</v>
      </c>
      <c r="G120" s="5">
        <v>0</v>
      </c>
      <c r="H120" s="5">
        <v>0</v>
      </c>
      <c r="I120" s="5">
        <v>0</v>
      </c>
      <c r="J120" s="5">
        <v>239.10836412</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0</v>
      </c>
      <c r="E121" s="5">
        <v>0</v>
      </c>
      <c r="F121" s="5">
        <v>113.73017501</v>
      </c>
      <c r="G121" s="5">
        <v>235.98737151</v>
      </c>
      <c r="H121" s="5">
        <v>366.58792727999997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2" t="s">
        <v>226</v>
      </c>
      <c r="B122" s="102"/>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1" t="s">
        <v>227</v>
      </c>
      <c r="B123" s="101"/>
      <c r="C123" s="86"/>
      <c r="D123" s="55">
        <v>0</v>
      </c>
      <c r="E123" s="55">
        <v>1877.2</v>
      </c>
      <c r="F123" s="55">
        <v>1990.9301750100001</v>
      </c>
      <c r="G123" s="55">
        <v>2213.18737151</v>
      </c>
      <c r="H123" s="55">
        <v>3073.5485648700001</v>
      </c>
      <c r="I123" s="55">
        <v>4598.2201297799993</v>
      </c>
      <c r="J123" s="55">
        <v>6915.0087221100002</v>
      </c>
      <c r="K123" s="55">
        <v>8989.4322458099996</v>
      </c>
      <c r="L123" s="55">
        <v>10522.55037176</v>
      </c>
      <c r="M123" s="55">
        <v>10568.206925100001</v>
      </c>
      <c r="N123" s="55">
        <v>10993.07419721</v>
      </c>
      <c r="O123" s="55">
        <v>12448.000000010001</v>
      </c>
      <c r="P123" s="55">
        <v>14260.500000010001</v>
      </c>
      <c r="Q123" s="55">
        <v>14260.500000010001</v>
      </c>
      <c r="R123" s="55">
        <v>20040.5</v>
      </c>
      <c r="S123" s="55">
        <v>20240.5</v>
      </c>
      <c r="T123" s="55">
        <v>21067.201588249998</v>
      </c>
      <c r="U123" s="55">
        <v>21067.201588249998</v>
      </c>
      <c r="V123" s="55">
        <v>21160.5</v>
      </c>
      <c r="W123" s="55">
        <v>21160.5</v>
      </c>
      <c r="X123" s="55">
        <v>21160.500000010001</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450.52291931000002</v>
      </c>
      <c r="K8" s="5">
        <v>450.52291931000002</v>
      </c>
      <c r="L8" s="5">
        <v>450.52291931000002</v>
      </c>
      <c r="M8" s="5">
        <v>450.52291931000002</v>
      </c>
      <c r="N8" s="5">
        <v>450.52291931000002</v>
      </c>
      <c r="O8" s="5">
        <v>450.52291931000002</v>
      </c>
      <c r="P8" s="5">
        <v>450.52291931000002</v>
      </c>
      <c r="Q8" s="5">
        <v>450.52291931000002</v>
      </c>
      <c r="R8" s="5">
        <v>450.52291931000002</v>
      </c>
      <c r="S8" s="5">
        <v>450.52291931000002</v>
      </c>
      <c r="T8" s="5">
        <v>450.52291931000002</v>
      </c>
      <c r="U8" s="5">
        <v>450.52291931000002</v>
      </c>
      <c r="V8" s="5">
        <v>450.52291931000002</v>
      </c>
      <c r="W8" s="5">
        <v>450.52291931000002</v>
      </c>
      <c r="X8" s="5">
        <v>450.52291931000002</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406.80797302000002</v>
      </c>
      <c r="J10" s="5">
        <v>1349.4770806900001</v>
      </c>
      <c r="K10" s="5">
        <v>1349.4770806900001</v>
      </c>
      <c r="L10" s="5">
        <v>1349.4770806900001</v>
      </c>
      <c r="M10" s="5">
        <v>1349.4770806900001</v>
      </c>
      <c r="N10" s="5">
        <v>1349.4770806900001</v>
      </c>
      <c r="O10" s="5">
        <v>1349.4770806900001</v>
      </c>
      <c r="P10" s="5">
        <v>1349.4770806900001</v>
      </c>
      <c r="Q10" s="5">
        <v>1349.4770806900001</v>
      </c>
      <c r="R10" s="5">
        <v>1349.4770806900001</v>
      </c>
      <c r="S10" s="5">
        <v>1349.4770806900001</v>
      </c>
      <c r="T10" s="5">
        <v>1349.4770806900001</v>
      </c>
      <c r="U10" s="5">
        <v>1349.4770806900001</v>
      </c>
      <c r="V10" s="5">
        <v>1349.4770806900001</v>
      </c>
      <c r="W10" s="5">
        <v>1349.4770806900001</v>
      </c>
      <c r="X10" s="5">
        <v>1349.4770806900001</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190.41473741999999</v>
      </c>
      <c r="K12" s="5">
        <v>290.10852790000001</v>
      </c>
      <c r="L12" s="5">
        <v>456.29173774999998</v>
      </c>
      <c r="M12" s="5">
        <v>456.29173774999998</v>
      </c>
      <c r="N12" s="5">
        <v>456.29173774999998</v>
      </c>
      <c r="O12" s="5">
        <v>456.29173774999998</v>
      </c>
      <c r="P12" s="5">
        <v>456.29173774999998</v>
      </c>
      <c r="Q12" s="5">
        <v>456.29173774999998</v>
      </c>
      <c r="R12" s="5">
        <v>1032.84423657</v>
      </c>
      <c r="S12" s="5">
        <v>1032.84423657</v>
      </c>
      <c r="T12" s="5">
        <v>1032.84423657</v>
      </c>
      <c r="U12" s="5">
        <v>1032.84423657</v>
      </c>
      <c r="V12" s="5">
        <v>1239.6326505</v>
      </c>
      <c r="W12" s="5">
        <v>1239.6326505</v>
      </c>
      <c r="X12" s="5">
        <v>1239.6326505</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2896.69782713</v>
      </c>
      <c r="U13" s="5">
        <v>2896.69782713</v>
      </c>
      <c r="V13" s="5">
        <v>3254.6453059400001</v>
      </c>
      <c r="W13" s="5">
        <v>4874.4440927200003</v>
      </c>
      <c r="X13" s="5">
        <v>4874.4440927200003</v>
      </c>
    </row>
    <row r="14" spans="1:25">
      <c r="A14" s="54" t="s">
        <v>128</v>
      </c>
      <c r="B14" s="54" t="s">
        <v>174</v>
      </c>
      <c r="C14" s="54" t="s">
        <v>175</v>
      </c>
      <c r="D14" s="5">
        <v>0</v>
      </c>
      <c r="E14" s="5">
        <v>115</v>
      </c>
      <c r="F14" s="5">
        <v>115</v>
      </c>
      <c r="G14" s="5">
        <v>115</v>
      </c>
      <c r="H14" s="5">
        <v>115</v>
      </c>
      <c r="I14" s="5">
        <v>115</v>
      </c>
      <c r="J14" s="5">
        <v>115</v>
      </c>
      <c r="K14" s="5">
        <v>115</v>
      </c>
      <c r="L14" s="5">
        <v>115</v>
      </c>
      <c r="M14" s="5">
        <v>257.92308229999998</v>
      </c>
      <c r="N14" s="5">
        <v>300</v>
      </c>
      <c r="O14" s="5">
        <v>300</v>
      </c>
      <c r="P14" s="5">
        <v>300</v>
      </c>
      <c r="Q14" s="5">
        <v>300</v>
      </c>
      <c r="R14" s="5">
        <v>300</v>
      </c>
      <c r="S14" s="5">
        <v>300</v>
      </c>
      <c r="T14" s="5">
        <v>300</v>
      </c>
      <c r="U14" s="5">
        <v>300</v>
      </c>
      <c r="V14" s="5">
        <v>300</v>
      </c>
      <c r="W14" s="5">
        <v>300</v>
      </c>
      <c r="X14" s="5">
        <v>300</v>
      </c>
    </row>
    <row r="15" spans="1:25">
      <c r="A15" s="54" t="s">
        <v>128</v>
      </c>
      <c r="B15" s="54" t="s">
        <v>176</v>
      </c>
      <c r="C15" s="54" t="s">
        <v>177</v>
      </c>
      <c r="D15" s="5">
        <v>0</v>
      </c>
      <c r="E15" s="5">
        <v>150</v>
      </c>
      <c r="F15" s="5">
        <v>150</v>
      </c>
      <c r="G15" s="5">
        <v>150</v>
      </c>
      <c r="H15" s="5">
        <v>150</v>
      </c>
      <c r="I15" s="5">
        <v>150</v>
      </c>
      <c r="J15" s="5">
        <v>150</v>
      </c>
      <c r="K15" s="5">
        <v>150</v>
      </c>
      <c r="L15" s="5">
        <v>150</v>
      </c>
      <c r="M15" s="5">
        <v>150</v>
      </c>
      <c r="N15" s="5">
        <v>150</v>
      </c>
      <c r="O15" s="5">
        <v>1036.1930434999999</v>
      </c>
      <c r="P15" s="5">
        <v>1445.9422029299999</v>
      </c>
      <c r="Q15" s="5">
        <v>1445.9422029299999</v>
      </c>
      <c r="R15" s="5">
        <v>2200</v>
      </c>
      <c r="S15" s="5">
        <v>2200</v>
      </c>
      <c r="T15" s="5">
        <v>2200</v>
      </c>
      <c r="U15" s="5">
        <v>2200</v>
      </c>
      <c r="V15" s="5">
        <v>2200</v>
      </c>
      <c r="W15" s="5">
        <v>2200</v>
      </c>
      <c r="X15" s="5">
        <v>2200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100</v>
      </c>
      <c r="H23" s="5">
        <v>100</v>
      </c>
      <c r="I23" s="5">
        <v>220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160</v>
      </c>
      <c r="I27" s="5">
        <v>200</v>
      </c>
      <c r="J27" s="5">
        <v>200</v>
      </c>
      <c r="K27" s="5">
        <v>360</v>
      </c>
      <c r="L27" s="5">
        <v>400</v>
      </c>
      <c r="M27" s="5">
        <v>400</v>
      </c>
      <c r="N27" s="5">
        <v>400</v>
      </c>
      <c r="O27" s="5">
        <v>400</v>
      </c>
      <c r="P27" s="5">
        <v>400</v>
      </c>
      <c r="Q27" s="5">
        <v>400</v>
      </c>
      <c r="R27" s="5">
        <v>400</v>
      </c>
      <c r="S27" s="5">
        <v>400</v>
      </c>
      <c r="T27" s="5">
        <v>400</v>
      </c>
      <c r="U27" s="5">
        <v>400</v>
      </c>
      <c r="V27" s="5">
        <v>400</v>
      </c>
      <c r="W27" s="5">
        <v>400</v>
      </c>
      <c r="X27" s="5">
        <v>400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278.82329623999999</v>
      </c>
      <c r="P29" s="5">
        <v>278.82329623999999</v>
      </c>
      <c r="Q29" s="5">
        <v>278.82329623999999</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0</v>
      </c>
      <c r="N34" s="5">
        <v>0</v>
      </c>
      <c r="O34" s="5">
        <v>960</v>
      </c>
      <c r="P34" s="5">
        <v>960</v>
      </c>
      <c r="Q34" s="5">
        <v>960</v>
      </c>
      <c r="R34" s="5">
        <v>960</v>
      </c>
      <c r="S34" s="5">
        <v>960</v>
      </c>
      <c r="T34" s="5">
        <v>960</v>
      </c>
      <c r="U34" s="5">
        <v>960</v>
      </c>
      <c r="V34" s="5">
        <v>960</v>
      </c>
      <c r="W34" s="5">
        <v>960</v>
      </c>
      <c r="X34" s="5">
        <v>960</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227</v>
      </c>
      <c r="B40" s="101"/>
      <c r="C40" s="86"/>
      <c r="D40" s="55">
        <v>0</v>
      </c>
      <c r="E40" s="55">
        <v>790</v>
      </c>
      <c r="F40" s="55">
        <v>790</v>
      </c>
      <c r="G40" s="55">
        <v>890</v>
      </c>
      <c r="H40" s="55">
        <v>1050</v>
      </c>
      <c r="I40" s="55">
        <v>1616.80797302</v>
      </c>
      <c r="J40" s="55">
        <v>3155.4147374200002</v>
      </c>
      <c r="K40" s="55">
        <v>3415.1085278999999</v>
      </c>
      <c r="L40" s="55">
        <v>3741.2917377499998</v>
      </c>
      <c r="M40" s="55">
        <v>3884.2148200499996</v>
      </c>
      <c r="N40" s="55">
        <v>3926.2917377499998</v>
      </c>
      <c r="O40" s="55">
        <v>8636.3080774899991</v>
      </c>
      <c r="P40" s="55">
        <v>9046.0572369199999</v>
      </c>
      <c r="Q40" s="55">
        <v>9046.0572369199999</v>
      </c>
      <c r="R40" s="55">
        <v>12297.844236569999</v>
      </c>
      <c r="S40" s="55">
        <v>12297.844236569999</v>
      </c>
      <c r="T40" s="55">
        <v>13374.542063700001</v>
      </c>
      <c r="U40" s="55">
        <v>13374.542063700001</v>
      </c>
      <c r="V40" s="55">
        <v>13939.277956440001</v>
      </c>
      <c r="W40" s="55">
        <v>15559.076743220001</v>
      </c>
      <c r="X40" s="55">
        <v>15559.076743220001</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1278.56582394</v>
      </c>
      <c r="U44" s="5">
        <v>1278.56582394</v>
      </c>
      <c r="V44" s="5">
        <v>1472.5363249</v>
      </c>
      <c r="W44" s="5">
        <v>1472.5363249</v>
      </c>
      <c r="X44" s="5">
        <v>1472.5363249</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347.84286188999999</v>
      </c>
      <c r="L49" s="5">
        <v>774.69924624999999</v>
      </c>
      <c r="M49" s="5">
        <v>774.69924624999999</v>
      </c>
      <c r="N49" s="5">
        <v>774.69924624999999</v>
      </c>
      <c r="O49" s="5">
        <v>774.69924624999999</v>
      </c>
      <c r="P49" s="5">
        <v>774.69924624999999</v>
      </c>
      <c r="Q49" s="5">
        <v>774.69924624999999</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500</v>
      </c>
      <c r="J51" s="5">
        <v>500</v>
      </c>
      <c r="K51" s="5">
        <v>1400</v>
      </c>
      <c r="L51" s="5">
        <v>1400</v>
      </c>
      <c r="M51" s="5">
        <v>1400</v>
      </c>
      <c r="N51" s="5">
        <v>1400</v>
      </c>
      <c r="O51" s="5">
        <v>1400</v>
      </c>
      <c r="P51" s="5">
        <v>1400</v>
      </c>
      <c r="Q51" s="5">
        <v>1400</v>
      </c>
      <c r="R51" s="5">
        <v>1400</v>
      </c>
      <c r="S51" s="5">
        <v>2923.72450652</v>
      </c>
      <c r="T51" s="5">
        <v>3979.8310684500002</v>
      </c>
      <c r="U51" s="5">
        <v>3979.8310684500002</v>
      </c>
      <c r="V51" s="5">
        <v>3979.8310684500002</v>
      </c>
      <c r="W51" s="5">
        <v>3979.8310684500002</v>
      </c>
      <c r="X51" s="5">
        <v>3979.8310684500002</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2005.9037211700002</v>
      </c>
      <c r="S53" s="5">
        <v>2005.9037211700002</v>
      </c>
      <c r="T53" s="5">
        <v>3533.2750516900001</v>
      </c>
      <c r="U53" s="5">
        <v>3533.2750516900001</v>
      </c>
      <c r="V53" s="5">
        <v>3533.2750516900001</v>
      </c>
      <c r="W53" s="5">
        <v>3533.2750516900001</v>
      </c>
      <c r="X53" s="5">
        <v>3533.2750516900001</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782.74371569000004</v>
      </c>
      <c r="P54" s="5">
        <v>782.74371569000004</v>
      </c>
      <c r="Q54" s="5">
        <v>782.74371569000004</v>
      </c>
      <c r="R54" s="5">
        <v>800</v>
      </c>
      <c r="S54" s="5">
        <v>800</v>
      </c>
      <c r="T54" s="5">
        <v>800</v>
      </c>
      <c r="U54" s="5">
        <v>800</v>
      </c>
      <c r="V54" s="5">
        <v>800</v>
      </c>
      <c r="W54" s="5">
        <v>800</v>
      </c>
      <c r="X54" s="5">
        <v>800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0</v>
      </c>
      <c r="P60" s="5">
        <v>200</v>
      </c>
      <c r="Q60" s="5">
        <v>200</v>
      </c>
      <c r="R60" s="5">
        <v>200</v>
      </c>
      <c r="S60" s="5">
        <v>200</v>
      </c>
      <c r="T60" s="5">
        <v>200</v>
      </c>
      <c r="U60" s="5">
        <v>200</v>
      </c>
      <c r="V60" s="5">
        <v>200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700</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500.87807841</v>
      </c>
      <c r="J64" s="5">
        <v>500.87807841</v>
      </c>
      <c r="K64" s="5">
        <v>670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146</v>
      </c>
      <c r="B65" s="54" t="s">
        <v>198</v>
      </c>
      <c r="C65" s="54" t="s">
        <v>199</v>
      </c>
      <c r="D65" s="5">
        <v>0</v>
      </c>
      <c r="E65" s="5">
        <v>0</v>
      </c>
      <c r="F65" s="5">
        <v>0</v>
      </c>
      <c r="G65" s="5">
        <v>0</v>
      </c>
      <c r="H65" s="5">
        <v>0</v>
      </c>
      <c r="I65" s="5">
        <v>0</v>
      </c>
      <c r="J65" s="5">
        <v>189.12192159</v>
      </c>
      <c r="K65" s="5">
        <v>500</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146</v>
      </c>
      <c r="B66" s="54" t="s">
        <v>200</v>
      </c>
      <c r="C66" s="54" t="s">
        <v>201</v>
      </c>
      <c r="D66" s="5">
        <v>0</v>
      </c>
      <c r="E66" s="5">
        <v>0</v>
      </c>
      <c r="F66" s="5">
        <v>0</v>
      </c>
      <c r="G66" s="5">
        <v>0</v>
      </c>
      <c r="H66" s="5">
        <v>0</v>
      </c>
      <c r="I66" s="5">
        <v>109.12192159</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55</v>
      </c>
      <c r="S67" s="5">
        <v>55</v>
      </c>
      <c r="T67" s="5">
        <v>613.51788805000001</v>
      </c>
      <c r="U67" s="5">
        <v>613.51788805000001</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3.5171949499999999</v>
      </c>
      <c r="P69" s="5">
        <v>3.5171949499999999</v>
      </c>
      <c r="Q69" s="5">
        <v>3.5171949499999999</v>
      </c>
      <c r="R69" s="5">
        <v>245.60808951000001</v>
      </c>
      <c r="S69" s="5">
        <v>245.60808951000001</v>
      </c>
      <c r="T69" s="5">
        <v>245.60808951000001</v>
      </c>
      <c r="U69" s="5">
        <v>245.60808951000001</v>
      </c>
      <c r="V69" s="5">
        <v>245.60808951000001</v>
      </c>
      <c r="W69" s="5">
        <v>336.56025596000001</v>
      </c>
      <c r="X69" s="5">
        <v>336.56025596000001</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56.260667660000003</v>
      </c>
      <c r="T70" s="5">
        <v>706.77317835999997</v>
      </c>
      <c r="U70" s="5">
        <v>706.77317835999997</v>
      </c>
      <c r="V70" s="5">
        <v>706.77317835999997</v>
      </c>
      <c r="W70" s="5">
        <v>892.33516368999994</v>
      </c>
      <c r="X70" s="5">
        <v>892.33516368999994</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113.73017501</v>
      </c>
      <c r="G78" s="5">
        <v>235.98737151</v>
      </c>
      <c r="H78" s="5">
        <v>366.58792727999997</v>
      </c>
      <c r="I78" s="5">
        <v>502.64650103999998</v>
      </c>
      <c r="J78" s="5">
        <v>580.76188530000002</v>
      </c>
      <c r="K78" s="5">
        <v>735.56957637000005</v>
      </c>
      <c r="L78" s="5">
        <v>839.93978736999998</v>
      </c>
      <c r="M78" s="5">
        <v>920.43571325999994</v>
      </c>
      <c r="N78" s="5">
        <v>1119.9239661900001</v>
      </c>
      <c r="O78" s="5">
        <v>1397.1635959600001</v>
      </c>
      <c r="P78" s="5">
        <v>1397.1635959600001</v>
      </c>
      <c r="Q78" s="5">
        <v>1478.15089745</v>
      </c>
      <c r="R78" s="5">
        <v>1664.89529124</v>
      </c>
      <c r="S78" s="5">
        <v>1725.6236546999999</v>
      </c>
      <c r="T78" s="5">
        <v>2393.3779602699997</v>
      </c>
      <c r="U78" s="5">
        <v>2393.3779602699997</v>
      </c>
      <c r="V78" s="5">
        <v>2393.3779602699997</v>
      </c>
      <c r="W78" s="5">
        <v>2393.3779602699997</v>
      </c>
      <c r="X78" s="5">
        <v>2393.3779602699997</v>
      </c>
      <c r="Y78" s="3"/>
    </row>
    <row r="79" spans="1:25">
      <c r="A79" s="101" t="s">
        <v>227</v>
      </c>
      <c r="B79" s="101"/>
      <c r="C79" s="86"/>
      <c r="D79" s="55">
        <v>0</v>
      </c>
      <c r="E79" s="55">
        <v>1087.2</v>
      </c>
      <c r="F79" s="55">
        <v>1200.9301750100001</v>
      </c>
      <c r="G79" s="55">
        <v>1323.18737151</v>
      </c>
      <c r="H79" s="55">
        <v>2023.5485648700001</v>
      </c>
      <c r="I79" s="55">
        <v>2889.6465010399997</v>
      </c>
      <c r="J79" s="55">
        <v>3492.7618852999999</v>
      </c>
      <c r="K79" s="55">
        <v>5375.4124382600003</v>
      </c>
      <c r="L79" s="55">
        <v>6386.6390336200002</v>
      </c>
      <c r="M79" s="55">
        <v>6467.13495951</v>
      </c>
      <c r="N79" s="55">
        <v>6666.6232124400003</v>
      </c>
      <c r="O79" s="55">
        <v>7731.1237528499996</v>
      </c>
      <c r="P79" s="55">
        <v>7931.1237528499996</v>
      </c>
      <c r="Q79" s="55">
        <v>8012.11105434</v>
      </c>
      <c r="R79" s="55">
        <v>11944.40710192</v>
      </c>
      <c r="S79" s="55">
        <v>13585.120639560002</v>
      </c>
      <c r="T79" s="55">
        <v>18678.949060270003</v>
      </c>
      <c r="U79" s="55">
        <v>18678.949060270003</v>
      </c>
      <c r="V79" s="55">
        <v>19059.40167318</v>
      </c>
      <c r="W79" s="55">
        <v>19435.91582496</v>
      </c>
      <c r="X79" s="55">
        <v>19435.91582496</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1333.56582394</v>
      </c>
      <c r="U85" s="5">
        <v>1333.56582394</v>
      </c>
      <c r="V85" s="5">
        <v>1527.5363249</v>
      </c>
      <c r="W85" s="5">
        <v>1527.5363249</v>
      </c>
      <c r="X85" s="5">
        <v>1527.5363249</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450.52291931000002</v>
      </c>
      <c r="K88" s="5">
        <v>450.52291931000002</v>
      </c>
      <c r="L88" s="5">
        <v>450.52291931000002</v>
      </c>
      <c r="M88" s="5">
        <v>450.52291931000002</v>
      </c>
      <c r="N88" s="5">
        <v>450.52291931000002</v>
      </c>
      <c r="O88" s="5">
        <v>450.52291931000002</v>
      </c>
      <c r="P88" s="5">
        <v>450.52291931000002</v>
      </c>
      <c r="Q88" s="5">
        <v>450.52291931000002</v>
      </c>
      <c r="R88" s="5">
        <v>1450.5229193099999</v>
      </c>
      <c r="S88" s="5">
        <v>1450.5229193099999</v>
      </c>
      <c r="T88" s="5">
        <v>1450.5229193099999</v>
      </c>
      <c r="U88" s="5">
        <v>1450.5229193099999</v>
      </c>
      <c r="V88" s="5">
        <v>1450.5229193099999</v>
      </c>
      <c r="W88" s="5">
        <v>1450.5229193099999</v>
      </c>
      <c r="X88" s="5">
        <v>1450.5229193099999</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406.80797302000002</v>
      </c>
      <c r="J90" s="5">
        <v>1349.4770806900001</v>
      </c>
      <c r="K90" s="5">
        <v>1697.3199425800001</v>
      </c>
      <c r="L90" s="5">
        <v>2124.1763269399999</v>
      </c>
      <c r="M90" s="5">
        <v>2124.1763269399999</v>
      </c>
      <c r="N90" s="5">
        <v>2124.1763269399999</v>
      </c>
      <c r="O90" s="5">
        <v>2124.1763269399999</v>
      </c>
      <c r="P90" s="5">
        <v>2124.1763269399999</v>
      </c>
      <c r="Q90" s="5">
        <v>2124.1763269399999</v>
      </c>
      <c r="R90" s="5">
        <v>2249.4770806900001</v>
      </c>
      <c r="S90" s="5">
        <v>2249.4770806900001</v>
      </c>
      <c r="T90" s="5">
        <v>2249.4770806900001</v>
      </c>
      <c r="U90" s="5">
        <v>2249.4770806900001</v>
      </c>
      <c r="V90" s="5">
        <v>2249.4770806900001</v>
      </c>
      <c r="W90" s="5">
        <v>2249.4770806900001</v>
      </c>
      <c r="X90" s="5">
        <v>2249.4770806900001</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690.41473741999994</v>
      </c>
      <c r="K92" s="5">
        <v>1690.1085278999999</v>
      </c>
      <c r="L92" s="5">
        <v>1856.29173775</v>
      </c>
      <c r="M92" s="5">
        <v>1856.29173775</v>
      </c>
      <c r="N92" s="5">
        <v>1856.29173775</v>
      </c>
      <c r="O92" s="5">
        <v>1856.29173775</v>
      </c>
      <c r="P92" s="5">
        <v>1856.29173775</v>
      </c>
      <c r="Q92" s="5">
        <v>1856.29173775</v>
      </c>
      <c r="R92" s="5">
        <v>2432.8442365700002</v>
      </c>
      <c r="S92" s="5">
        <v>3956.5687430899998</v>
      </c>
      <c r="T92" s="5">
        <v>5012.6753050200005</v>
      </c>
      <c r="U92" s="5">
        <v>5012.6753050200005</v>
      </c>
      <c r="V92" s="5">
        <v>5219.4637189499999</v>
      </c>
      <c r="W92" s="5">
        <v>5219.4637189499999</v>
      </c>
      <c r="X92" s="5">
        <v>5219.4637189499999</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2896.69782713</v>
      </c>
      <c r="U93" s="5">
        <v>2896.69782713</v>
      </c>
      <c r="V93" s="5">
        <v>3254.6453059400001</v>
      </c>
      <c r="W93" s="5">
        <v>4874.4440927200003</v>
      </c>
      <c r="X93" s="5">
        <v>4874.4440927200003</v>
      </c>
      <c r="Y93" s="3"/>
    </row>
    <row r="94" spans="1:25">
      <c r="A94" s="54" t="s">
        <v>128</v>
      </c>
      <c r="B94" s="54" t="s">
        <v>174</v>
      </c>
      <c r="C94" s="54" t="s">
        <v>175</v>
      </c>
      <c r="D94" s="5">
        <v>0</v>
      </c>
      <c r="E94" s="5">
        <v>115</v>
      </c>
      <c r="F94" s="5">
        <v>115</v>
      </c>
      <c r="G94" s="5">
        <v>115</v>
      </c>
      <c r="H94" s="5">
        <v>115</v>
      </c>
      <c r="I94" s="5">
        <v>115</v>
      </c>
      <c r="J94" s="5">
        <v>115</v>
      </c>
      <c r="K94" s="5">
        <v>115</v>
      </c>
      <c r="L94" s="5">
        <v>115</v>
      </c>
      <c r="M94" s="5">
        <v>257.92308229999998</v>
      </c>
      <c r="N94" s="5">
        <v>300</v>
      </c>
      <c r="O94" s="5">
        <v>300</v>
      </c>
      <c r="P94" s="5">
        <v>300</v>
      </c>
      <c r="Q94" s="5">
        <v>300</v>
      </c>
      <c r="R94" s="5">
        <v>2305.9037211700002</v>
      </c>
      <c r="S94" s="5">
        <v>2305.9037211700002</v>
      </c>
      <c r="T94" s="5">
        <v>3833.2750516900001</v>
      </c>
      <c r="U94" s="5">
        <v>3833.2750516900001</v>
      </c>
      <c r="V94" s="5">
        <v>3833.2750516900001</v>
      </c>
      <c r="W94" s="5">
        <v>3833.2750516900001</v>
      </c>
      <c r="X94" s="5">
        <v>3833.2750516900001</v>
      </c>
      <c r="Y94" s="3"/>
    </row>
    <row r="95" spans="1:25">
      <c r="A95" s="54" t="s">
        <v>128</v>
      </c>
      <c r="B95" s="54" t="s">
        <v>176</v>
      </c>
      <c r="C95" s="54" t="s">
        <v>177</v>
      </c>
      <c r="D95" s="5">
        <v>0</v>
      </c>
      <c r="E95" s="5">
        <v>150</v>
      </c>
      <c r="F95" s="5">
        <v>150</v>
      </c>
      <c r="G95" s="5">
        <v>150</v>
      </c>
      <c r="H95" s="5">
        <v>150</v>
      </c>
      <c r="I95" s="5">
        <v>150</v>
      </c>
      <c r="J95" s="5">
        <v>150</v>
      </c>
      <c r="K95" s="5">
        <v>150</v>
      </c>
      <c r="L95" s="5">
        <v>150</v>
      </c>
      <c r="M95" s="5">
        <v>150</v>
      </c>
      <c r="N95" s="5">
        <v>150</v>
      </c>
      <c r="O95" s="5">
        <v>1818.93675919</v>
      </c>
      <c r="P95" s="5">
        <v>2228.6859186199999</v>
      </c>
      <c r="Q95" s="5">
        <v>2228.6859186199999</v>
      </c>
      <c r="R95" s="5">
        <v>3000</v>
      </c>
      <c r="S95" s="5">
        <v>3000</v>
      </c>
      <c r="T95" s="5">
        <v>3000</v>
      </c>
      <c r="U95" s="5">
        <v>3000</v>
      </c>
      <c r="V95" s="5">
        <v>3000</v>
      </c>
      <c r="W95" s="5">
        <v>3000</v>
      </c>
      <c r="X95" s="5">
        <v>3000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0</v>
      </c>
      <c r="P101" s="5">
        <v>200</v>
      </c>
      <c r="Q101" s="5">
        <v>200</v>
      </c>
      <c r="R101" s="5">
        <v>200</v>
      </c>
      <c r="S101" s="5">
        <v>200</v>
      </c>
      <c r="T101" s="5">
        <v>200</v>
      </c>
      <c r="U101" s="5">
        <v>200</v>
      </c>
      <c r="V101" s="5">
        <v>200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100</v>
      </c>
      <c r="H103" s="5">
        <v>100</v>
      </c>
      <c r="I103" s="5">
        <v>220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1100</v>
      </c>
      <c r="W104" s="5">
        <v>1100</v>
      </c>
      <c r="X104" s="5">
        <v>1100</v>
      </c>
    </row>
    <row r="105" spans="1:25">
      <c r="A105" s="54" t="s">
        <v>146</v>
      </c>
      <c r="B105" s="54" t="s">
        <v>196</v>
      </c>
      <c r="C105" s="54" t="s">
        <v>197</v>
      </c>
      <c r="D105" s="5">
        <v>0</v>
      </c>
      <c r="E105" s="5">
        <v>151.19999999999999</v>
      </c>
      <c r="F105" s="5">
        <v>151.19999999999999</v>
      </c>
      <c r="G105" s="5">
        <v>151.19999999999999</v>
      </c>
      <c r="H105" s="5">
        <v>151.19999999999999</v>
      </c>
      <c r="I105" s="5">
        <v>500.87807841</v>
      </c>
      <c r="J105" s="5">
        <v>500.87807841</v>
      </c>
      <c r="K105" s="5">
        <v>670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146</v>
      </c>
      <c r="B106" s="54" t="s">
        <v>198</v>
      </c>
      <c r="C106" s="54" t="s">
        <v>199</v>
      </c>
      <c r="D106" s="5">
        <v>0</v>
      </c>
      <c r="E106" s="5">
        <v>0</v>
      </c>
      <c r="F106" s="5">
        <v>0</v>
      </c>
      <c r="G106" s="5">
        <v>0</v>
      </c>
      <c r="H106" s="5">
        <v>0</v>
      </c>
      <c r="I106" s="5">
        <v>0</v>
      </c>
      <c r="J106" s="5">
        <v>189.12192159</v>
      </c>
      <c r="K106" s="5">
        <v>500</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146</v>
      </c>
      <c r="B107" s="54" t="s">
        <v>200</v>
      </c>
      <c r="C107" s="54" t="s">
        <v>201</v>
      </c>
      <c r="D107" s="5">
        <v>0</v>
      </c>
      <c r="E107" s="5">
        <v>0</v>
      </c>
      <c r="F107" s="5">
        <v>0</v>
      </c>
      <c r="G107" s="5">
        <v>0</v>
      </c>
      <c r="H107" s="5">
        <v>160</v>
      </c>
      <c r="I107" s="5">
        <v>309.12192159</v>
      </c>
      <c r="J107" s="5">
        <v>600</v>
      </c>
      <c r="K107" s="5">
        <v>760</v>
      </c>
      <c r="L107" s="5">
        <v>800</v>
      </c>
      <c r="M107" s="5">
        <v>800</v>
      </c>
      <c r="N107" s="5">
        <v>800</v>
      </c>
      <c r="O107" s="5">
        <v>800</v>
      </c>
      <c r="P107" s="5">
        <v>800</v>
      </c>
      <c r="Q107" s="5">
        <v>800</v>
      </c>
      <c r="R107" s="5">
        <v>800</v>
      </c>
      <c r="S107" s="5">
        <v>800</v>
      </c>
      <c r="T107" s="5">
        <v>800</v>
      </c>
      <c r="U107" s="5">
        <v>800</v>
      </c>
      <c r="V107" s="5">
        <v>800</v>
      </c>
      <c r="W107" s="5">
        <v>800</v>
      </c>
      <c r="X107" s="5">
        <v>800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613.51788805000001</v>
      </c>
      <c r="U108" s="5">
        <v>613.51788805000001</v>
      </c>
      <c r="V108" s="5">
        <v>800</v>
      </c>
      <c r="W108" s="5">
        <v>800</v>
      </c>
      <c r="X108" s="5">
        <v>800</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278.82329623999999</v>
      </c>
      <c r="P109" s="5">
        <v>278.82329623999999</v>
      </c>
      <c r="Q109" s="5">
        <v>278.82329623999999</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3.5171949499999999</v>
      </c>
      <c r="P110" s="5">
        <v>3.5171949499999999</v>
      </c>
      <c r="Q110" s="5">
        <v>3.5171949499999999</v>
      </c>
      <c r="R110" s="5">
        <v>245.60808951000001</v>
      </c>
      <c r="S110" s="5">
        <v>245.60808951000001</v>
      </c>
      <c r="T110" s="5">
        <v>245.60808951000001</v>
      </c>
      <c r="U110" s="5">
        <v>245.60808951000001</v>
      </c>
      <c r="V110" s="5">
        <v>245.60808951000001</v>
      </c>
      <c r="W110" s="5">
        <v>336.56025596000001</v>
      </c>
      <c r="X110" s="5">
        <v>336.56025596000001</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56.260667660000003</v>
      </c>
      <c r="T111" s="5">
        <v>706.77317835999997</v>
      </c>
      <c r="U111" s="5">
        <v>706.77317835999997</v>
      </c>
      <c r="V111" s="5">
        <v>706.77317835999997</v>
      </c>
      <c r="W111" s="5">
        <v>892.33516368999994</v>
      </c>
      <c r="X111" s="5">
        <v>892.33516368999994</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0</v>
      </c>
      <c r="N114" s="5">
        <v>0</v>
      </c>
      <c r="O114" s="5">
        <v>960</v>
      </c>
      <c r="P114" s="5">
        <v>960</v>
      </c>
      <c r="Q114" s="5">
        <v>960</v>
      </c>
      <c r="R114" s="5">
        <v>960</v>
      </c>
      <c r="S114" s="5">
        <v>960</v>
      </c>
      <c r="T114" s="5">
        <v>960</v>
      </c>
      <c r="U114" s="5">
        <v>960</v>
      </c>
      <c r="V114" s="5">
        <v>960</v>
      </c>
      <c r="W114" s="5">
        <v>960</v>
      </c>
      <c r="X114" s="5">
        <v>960</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148</v>
      </c>
      <c r="B119" s="54" t="s">
        <v>224</v>
      </c>
      <c r="C119" s="54" t="s">
        <v>225</v>
      </c>
      <c r="D119" s="5">
        <v>0</v>
      </c>
      <c r="E119" s="5">
        <v>0</v>
      </c>
      <c r="F119" s="5">
        <v>113.73017501</v>
      </c>
      <c r="G119" s="5">
        <v>235.98737151</v>
      </c>
      <c r="H119" s="5">
        <v>366.58792727999997</v>
      </c>
      <c r="I119" s="5">
        <v>502.64650103999998</v>
      </c>
      <c r="J119" s="5">
        <v>580.76188530000002</v>
      </c>
      <c r="K119" s="5">
        <v>735.56957637000005</v>
      </c>
      <c r="L119" s="5">
        <v>839.93978736999998</v>
      </c>
      <c r="M119" s="5">
        <v>920.43571325999994</v>
      </c>
      <c r="N119" s="5">
        <v>1119.9239661900001</v>
      </c>
      <c r="O119" s="5">
        <v>1397.1635959600001</v>
      </c>
      <c r="P119" s="5">
        <v>1397.1635959600001</v>
      </c>
      <c r="Q119" s="5">
        <v>1478.15089745</v>
      </c>
      <c r="R119" s="5">
        <v>1664.89529124</v>
      </c>
      <c r="S119" s="5">
        <v>1725.6236546999999</v>
      </c>
      <c r="T119" s="5">
        <v>2393.3779602699997</v>
      </c>
      <c r="U119" s="5">
        <v>2393.3779602699997</v>
      </c>
      <c r="V119" s="5">
        <v>2393.3779602699997</v>
      </c>
      <c r="W119" s="5">
        <v>2393.3779602699997</v>
      </c>
      <c r="X119" s="5">
        <v>2393.3779602699997</v>
      </c>
    </row>
    <row r="120" spans="1:24">
      <c r="A120" s="101" t="s">
        <v>227</v>
      </c>
      <c r="B120" s="101"/>
      <c r="C120" s="86"/>
      <c r="D120" s="55">
        <v>0</v>
      </c>
      <c r="E120" s="55">
        <v>1877.2</v>
      </c>
      <c r="F120" s="55">
        <v>1990.9301750100001</v>
      </c>
      <c r="G120" s="55">
        <v>2213.18737151</v>
      </c>
      <c r="H120" s="55">
        <v>3073.5485648699996</v>
      </c>
      <c r="I120" s="55">
        <v>4506.4544740599995</v>
      </c>
      <c r="J120" s="55">
        <v>6648.1766227200005</v>
      </c>
      <c r="K120" s="55">
        <v>8790.5209661600002</v>
      </c>
      <c r="L120" s="55">
        <v>10127.93077137</v>
      </c>
      <c r="M120" s="55">
        <v>10351.34977956</v>
      </c>
      <c r="N120" s="55">
        <v>10592.914950189999</v>
      </c>
      <c r="O120" s="55">
        <v>16367.431830340001</v>
      </c>
      <c r="P120" s="55">
        <v>16977.18098977</v>
      </c>
      <c r="Q120" s="55">
        <v>17058.168291260001</v>
      </c>
      <c r="R120" s="55">
        <v>24242.251338490001</v>
      </c>
      <c r="S120" s="55">
        <v>25882.964876129998</v>
      </c>
      <c r="T120" s="55">
        <v>32053.491123969994</v>
      </c>
      <c r="U120" s="55">
        <v>32053.491123969994</v>
      </c>
      <c r="V120" s="55">
        <v>32998.679629619997</v>
      </c>
      <c r="W120" s="55">
        <v>34994.992568180001</v>
      </c>
      <c r="X120" s="55">
        <v>34994.992568180001</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3" t="s">
        <v>153</v>
      </c>
      <c r="B3" s="103"/>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140.88790396999977</v>
      </c>
      <c r="F5" s="5">
        <v>136.40748203499965</v>
      </c>
      <c r="G5" s="5">
        <v>139.13363277000019</v>
      </c>
      <c r="H5" s="5">
        <v>141.48085616499978</v>
      </c>
      <c r="I5" s="5">
        <v>138.75210816500001</v>
      </c>
      <c r="J5" s="5">
        <v>141.41046051000043</v>
      </c>
      <c r="K5" s="5">
        <v>120.75828622000036</v>
      </c>
      <c r="L5" s="5">
        <v>132.42480388499979</v>
      </c>
      <c r="M5" s="5">
        <v>124.08203917999985</v>
      </c>
      <c r="N5" s="5">
        <v>118.59546836499965</v>
      </c>
      <c r="O5" s="5">
        <v>125.67910245000013</v>
      </c>
      <c r="P5" s="5">
        <v>126.75361484499992</v>
      </c>
      <c r="Q5" s="5">
        <v>128.43189106000025</v>
      </c>
      <c r="R5" s="5">
        <v>140.99805016000025</v>
      </c>
      <c r="S5" s="5">
        <v>138.4301355800005</v>
      </c>
      <c r="T5" s="5">
        <v>140.6533687900002</v>
      </c>
      <c r="U5" s="5">
        <v>120.8234091900004</v>
      </c>
      <c r="V5" s="5">
        <v>132.73794863999964</v>
      </c>
      <c r="W5" s="5">
        <v>133.49092520500008</v>
      </c>
      <c r="X5" s="5">
        <v>130.39868126999869</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2804.1286025765153</v>
      </c>
      <c r="K7" s="5">
        <v>2237.6515086732888</v>
      </c>
      <c r="L7" s="5">
        <v>2521.5222865346486</v>
      </c>
      <c r="M7" s="5">
        <v>2568.8976010991237</v>
      </c>
      <c r="N7" s="5">
        <v>2540.8690021763769</v>
      </c>
      <c r="O7" s="5">
        <v>2692.207520540423</v>
      </c>
      <c r="P7" s="5">
        <v>2679.4986617495806</v>
      </c>
      <c r="Q7" s="5">
        <v>2685.7755753044908</v>
      </c>
      <c r="R7" s="5">
        <v>2746.6700184881606</v>
      </c>
      <c r="S7" s="5">
        <v>2718.0167470204719</v>
      </c>
      <c r="T7" s="5">
        <v>2792.3288182573729</v>
      </c>
      <c r="U7" s="5">
        <v>2230.9326205683701</v>
      </c>
      <c r="V7" s="5">
        <v>2529.4444900702474</v>
      </c>
      <c r="W7" s="5">
        <v>2631.1594644051056</v>
      </c>
      <c r="X7" s="5">
        <v>2607.2454180721647</v>
      </c>
    </row>
    <row r="8" spans="1:26">
      <c r="A8" s="54" t="s">
        <v>145</v>
      </c>
      <c r="B8" s="54" t="s">
        <v>162</v>
      </c>
      <c r="C8" s="54" t="s">
        <v>163</v>
      </c>
      <c r="D8" s="5">
        <v>0</v>
      </c>
      <c r="E8" s="5">
        <v>943.82879678500012</v>
      </c>
      <c r="F8" s="5">
        <v>939.86400733000198</v>
      </c>
      <c r="G8" s="5">
        <v>931.48331820500107</v>
      </c>
      <c r="H8" s="5">
        <v>942.5551178450014</v>
      </c>
      <c r="I8" s="5">
        <v>948.51838938499532</v>
      </c>
      <c r="J8" s="5">
        <v>948.66254210500051</v>
      </c>
      <c r="K8" s="5">
        <v>776.50779414499937</v>
      </c>
      <c r="L8" s="5">
        <v>875.6630610499991</v>
      </c>
      <c r="M8" s="5">
        <v>834.79505287734287</v>
      </c>
      <c r="N8" s="5">
        <v>855.14112976078502</v>
      </c>
      <c r="O8" s="5">
        <v>860.54063360919042</v>
      </c>
      <c r="P8" s="5">
        <v>895.11782827952572</v>
      </c>
      <c r="Q8" s="5">
        <v>892.46022317454208</v>
      </c>
      <c r="R8" s="5">
        <v>943.11305324000205</v>
      </c>
      <c r="S8" s="5">
        <v>940.41221714499852</v>
      </c>
      <c r="T8" s="5">
        <v>945.95938182500026</v>
      </c>
      <c r="U8" s="5">
        <v>776.76297240499821</v>
      </c>
      <c r="V8" s="5">
        <v>876.79983778999804</v>
      </c>
      <c r="W8" s="5">
        <v>882.64349491999963</v>
      </c>
      <c r="X8" s="5">
        <v>914.87274360000117</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1120.219709738145</v>
      </c>
      <c r="J10" s="5">
        <v>1092.3501998415361</v>
      </c>
      <c r="K10" s="5">
        <v>901.19177446047399</v>
      </c>
      <c r="L10" s="5">
        <v>1011.2604327068382</v>
      </c>
      <c r="M10" s="5">
        <v>996.67638332894967</v>
      </c>
      <c r="N10" s="5">
        <v>1064.620790567066</v>
      </c>
      <c r="O10" s="5">
        <v>1050.5366392377368</v>
      </c>
      <c r="P10" s="5">
        <v>1063.481055478698</v>
      </c>
      <c r="Q10" s="5">
        <v>1097.0695993697086</v>
      </c>
      <c r="R10" s="5">
        <v>1119.6083859795892</v>
      </c>
      <c r="S10" s="5">
        <v>1116.0210483171247</v>
      </c>
      <c r="T10" s="5">
        <v>1088.9656038891724</v>
      </c>
      <c r="U10" s="5">
        <v>902.1379532593852</v>
      </c>
      <c r="V10" s="5">
        <v>1013.3421964356202</v>
      </c>
      <c r="W10" s="5">
        <v>1014.9185008511409</v>
      </c>
      <c r="X10" s="5">
        <v>1084.31933449596</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145</v>
      </c>
      <c r="B12" s="54" t="s">
        <v>170</v>
      </c>
      <c r="C12" s="54" t="s">
        <v>171</v>
      </c>
      <c r="D12" s="5">
        <v>0</v>
      </c>
      <c r="E12" s="5">
        <v>0</v>
      </c>
      <c r="F12" s="5">
        <v>0</v>
      </c>
      <c r="G12" s="5">
        <v>0</v>
      </c>
      <c r="H12" s="5">
        <v>0</v>
      </c>
      <c r="I12" s="5">
        <v>0</v>
      </c>
      <c r="J12" s="5">
        <v>489.82364712336744</v>
      </c>
      <c r="K12" s="5">
        <v>547.68564670482328</v>
      </c>
      <c r="L12" s="5">
        <v>2214.1636479094</v>
      </c>
      <c r="M12" s="5">
        <v>2279.5044753155798</v>
      </c>
      <c r="N12" s="5">
        <v>2419.429742010856</v>
      </c>
      <c r="O12" s="5">
        <v>2394.7247818716069</v>
      </c>
      <c r="P12" s="5">
        <v>2349.5107086364214</v>
      </c>
      <c r="Q12" s="5">
        <v>2354.2895430094354</v>
      </c>
      <c r="R12" s="5">
        <v>2449.8997836680951</v>
      </c>
      <c r="S12" s="5">
        <v>2440.6689858244749</v>
      </c>
      <c r="T12" s="5">
        <v>2408.5979564285831</v>
      </c>
      <c r="U12" s="5">
        <v>2058.1679781516077</v>
      </c>
      <c r="V12" s="5">
        <v>2220.6350044828305</v>
      </c>
      <c r="W12" s="5">
        <v>2283.6458392003242</v>
      </c>
      <c r="X12" s="5">
        <v>2433.9746976669821</v>
      </c>
    </row>
    <row r="13" spans="1:26">
      <c r="A13" s="54" t="s">
        <v>128</v>
      </c>
      <c r="B13" s="54" t="s">
        <v>172</v>
      </c>
      <c r="C13" s="54" t="s">
        <v>173</v>
      </c>
      <c r="D13" s="5">
        <v>0</v>
      </c>
      <c r="E13" s="5">
        <v>314.75083677000015</v>
      </c>
      <c r="F13" s="5">
        <v>315.55493034000125</v>
      </c>
      <c r="G13" s="5">
        <v>305.9138155249986</v>
      </c>
      <c r="H13" s="5">
        <v>327.11529797999958</v>
      </c>
      <c r="I13" s="5">
        <v>328.82066023499999</v>
      </c>
      <c r="J13" s="5">
        <v>318.75987568999903</v>
      </c>
      <c r="K13" s="5">
        <v>277.30191913999869</v>
      </c>
      <c r="L13" s="5">
        <v>291.32923492499907</v>
      </c>
      <c r="M13" s="5">
        <v>308.10457426499994</v>
      </c>
      <c r="N13" s="5">
        <v>320.68747314499939</v>
      </c>
      <c r="O13" s="5">
        <v>318.31056137499769</v>
      </c>
      <c r="P13" s="5">
        <v>315.90601176999985</v>
      </c>
      <c r="Q13" s="5">
        <v>307.75328249999939</v>
      </c>
      <c r="R13" s="5">
        <v>327.37207860499939</v>
      </c>
      <c r="S13" s="5">
        <v>329.09265777499974</v>
      </c>
      <c r="T13" s="5">
        <v>316.34642623499929</v>
      </c>
      <c r="U13" s="5">
        <v>278.24993302499979</v>
      </c>
      <c r="V13" s="5">
        <v>292.64061338999983</v>
      </c>
      <c r="W13" s="5">
        <v>307.48129956499889</v>
      </c>
      <c r="X13" s="5">
        <v>319.638355055001</v>
      </c>
    </row>
    <row r="14" spans="1:26">
      <c r="A14" s="54" t="s">
        <v>128</v>
      </c>
      <c r="B14" s="54" t="s">
        <v>174</v>
      </c>
      <c r="C14" s="54" t="s">
        <v>175</v>
      </c>
      <c r="D14" s="5">
        <v>0</v>
      </c>
      <c r="E14" s="5">
        <v>289.68446386999915</v>
      </c>
      <c r="F14" s="5">
        <v>292.42035354500024</v>
      </c>
      <c r="G14" s="5">
        <v>274.3253770150011</v>
      </c>
      <c r="H14" s="5">
        <v>298.33823917000029</v>
      </c>
      <c r="I14" s="5">
        <v>513.0793532521368</v>
      </c>
      <c r="J14" s="5">
        <v>738.84345789576491</v>
      </c>
      <c r="K14" s="5">
        <v>646.6859300999987</v>
      </c>
      <c r="L14" s="5">
        <v>692.33326919999843</v>
      </c>
      <c r="M14" s="5">
        <v>722.08678469999631</v>
      </c>
      <c r="N14" s="5">
        <v>786.64462170000138</v>
      </c>
      <c r="O14" s="5">
        <v>767.97682680000435</v>
      </c>
      <c r="P14" s="5">
        <v>767.21780309999838</v>
      </c>
      <c r="Q14" s="5">
        <v>723.32387700000299</v>
      </c>
      <c r="R14" s="5">
        <v>780.72863399999824</v>
      </c>
      <c r="S14" s="5">
        <v>765.81968250000079</v>
      </c>
      <c r="T14" s="5">
        <v>763.47576390000336</v>
      </c>
      <c r="U14" s="5">
        <v>651.09260160000088</v>
      </c>
      <c r="V14" s="5">
        <v>693.0074007000004</v>
      </c>
      <c r="W14" s="5">
        <v>718.51427099999432</v>
      </c>
      <c r="X14" s="5">
        <v>784.13937030000409</v>
      </c>
    </row>
    <row r="15" spans="1:26">
      <c r="A15" s="54" t="s">
        <v>128</v>
      </c>
      <c r="B15" s="54" t="s">
        <v>176</v>
      </c>
      <c r="C15" s="54" t="s">
        <v>177</v>
      </c>
      <c r="D15" s="5">
        <v>0</v>
      </c>
      <c r="E15" s="5">
        <v>373.38696525000114</v>
      </c>
      <c r="F15" s="5">
        <v>366.64122615000065</v>
      </c>
      <c r="G15" s="5">
        <v>363.20167305000024</v>
      </c>
      <c r="H15" s="5">
        <v>382.31036189999816</v>
      </c>
      <c r="I15" s="5">
        <v>378.34231649999845</v>
      </c>
      <c r="J15" s="5">
        <v>587.98822202422855</v>
      </c>
      <c r="K15" s="5">
        <v>508.42288642404321</v>
      </c>
      <c r="L15" s="5">
        <v>528.6187385157026</v>
      </c>
      <c r="M15" s="5">
        <v>564.8165720817924</v>
      </c>
      <c r="N15" s="5">
        <v>589.68116823732521</v>
      </c>
      <c r="O15" s="5">
        <v>587.64568225062578</v>
      </c>
      <c r="P15" s="5">
        <v>568.23492281892402</v>
      </c>
      <c r="Q15" s="5">
        <v>561.99709420127999</v>
      </c>
      <c r="R15" s="5">
        <v>593.43670474794908</v>
      </c>
      <c r="S15" s="5">
        <v>587.62375860006568</v>
      </c>
      <c r="T15" s="5">
        <v>584.3631866704452</v>
      </c>
      <c r="U15" s="5">
        <v>512.39327173194204</v>
      </c>
      <c r="V15" s="5">
        <v>530.77429479847035</v>
      </c>
      <c r="W15" s="5">
        <v>564.83035062128693</v>
      </c>
      <c r="X15" s="5">
        <v>588.29554121767387</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39.131686896987027</v>
      </c>
      <c r="H24" s="5">
        <v>39.256455978394527</v>
      </c>
      <c r="I24" s="5">
        <v>40.166891268742503</v>
      </c>
      <c r="J24" s="5">
        <v>41.706487927436747</v>
      </c>
      <c r="K24" s="5">
        <v>36.662511924365027</v>
      </c>
      <c r="L24" s="5">
        <v>38.799049830102646</v>
      </c>
      <c r="M24" s="5">
        <v>39.067576466060061</v>
      </c>
      <c r="N24" s="5">
        <v>38.823263624895716</v>
      </c>
      <c r="O24" s="5">
        <v>41.610241077926226</v>
      </c>
      <c r="P24" s="5">
        <v>40.408675955211116</v>
      </c>
      <c r="Q24" s="5">
        <v>38.519908065186002</v>
      </c>
      <c r="R24" s="5">
        <v>39.583660533782201</v>
      </c>
      <c r="S24" s="5">
        <v>40.083561057846318</v>
      </c>
      <c r="T24" s="5">
        <v>41.716912262947766</v>
      </c>
      <c r="U24" s="5">
        <v>36.85831853421557</v>
      </c>
      <c r="V24" s="5">
        <v>38.636852790225426</v>
      </c>
      <c r="W24" s="5">
        <v>38.863602937644657</v>
      </c>
      <c r="X24" s="5">
        <v>38.648501781833311</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172.46539521422721</v>
      </c>
      <c r="H27" s="5">
        <v>573.96324197028503</v>
      </c>
      <c r="I27" s="5">
        <v>971.38016050003466</v>
      </c>
      <c r="J27" s="5">
        <v>1280.654083660839</v>
      </c>
      <c r="K27" s="5">
        <v>1154.0801012245745</v>
      </c>
      <c r="L27" s="5">
        <v>1193.1937888957261</v>
      </c>
      <c r="M27" s="5">
        <v>1177.9711566446933</v>
      </c>
      <c r="N27" s="5">
        <v>1149.2090261109126</v>
      </c>
      <c r="O27" s="5">
        <v>1277.1509605391282</v>
      </c>
      <c r="P27" s="5">
        <v>1199.7532971290645</v>
      </c>
      <c r="Q27" s="5">
        <v>1164.8776260373299</v>
      </c>
      <c r="R27" s="5">
        <v>1337.4539686233318</v>
      </c>
      <c r="S27" s="5">
        <v>1350.1697592542491</v>
      </c>
      <c r="T27" s="5">
        <v>1276.3542670884767</v>
      </c>
      <c r="U27" s="5">
        <v>1162.6644076750583</v>
      </c>
      <c r="V27" s="5">
        <v>1196.7952072382081</v>
      </c>
      <c r="W27" s="5">
        <v>1172.2795334645032</v>
      </c>
      <c r="X27" s="5">
        <v>1145.8490970255621</v>
      </c>
    </row>
    <row r="28" spans="1:24">
      <c r="A28" s="54" t="s">
        <v>147</v>
      </c>
      <c r="B28" s="54" t="s">
        <v>202</v>
      </c>
      <c r="C28" s="54" t="s">
        <v>203</v>
      </c>
      <c r="D28" s="5">
        <v>0</v>
      </c>
      <c r="E28" s="5">
        <v>0</v>
      </c>
      <c r="F28" s="5">
        <v>0</v>
      </c>
      <c r="G28" s="5">
        <v>0</v>
      </c>
      <c r="H28" s="5">
        <v>0</v>
      </c>
      <c r="I28" s="5">
        <v>0</v>
      </c>
      <c r="J28" s="5">
        <v>0</v>
      </c>
      <c r="K28" s="5">
        <v>0</v>
      </c>
      <c r="L28" s="5">
        <v>0</v>
      </c>
      <c r="M28" s="5">
        <v>0</v>
      </c>
      <c r="N28" s="5">
        <v>0</v>
      </c>
      <c r="O28" s="5">
        <v>130.72933615499963</v>
      </c>
      <c r="P28" s="5">
        <v>128.00889848999986</v>
      </c>
      <c r="Q28" s="5">
        <v>122.02064792500018</v>
      </c>
      <c r="R28" s="5">
        <v>123.61100432999989</v>
      </c>
      <c r="S28" s="5">
        <v>124.31049042500014</v>
      </c>
      <c r="T28" s="5">
        <v>130.65108853499953</v>
      </c>
      <c r="U28" s="5">
        <v>118.78359943999963</v>
      </c>
      <c r="V28" s="5">
        <v>124.75864918000005</v>
      </c>
      <c r="W28" s="5">
        <v>123.46945523000004</v>
      </c>
      <c r="X28" s="5">
        <v>123.24660205000001</v>
      </c>
    </row>
    <row r="29" spans="1:24">
      <c r="A29" s="54" t="s">
        <v>147</v>
      </c>
      <c r="B29" s="54" t="s">
        <v>204</v>
      </c>
      <c r="C29" s="54" t="s">
        <v>205</v>
      </c>
      <c r="D29" s="5">
        <v>0</v>
      </c>
      <c r="E29" s="5">
        <v>0</v>
      </c>
      <c r="F29" s="5">
        <v>0</v>
      </c>
      <c r="G29" s="5">
        <v>0</v>
      </c>
      <c r="H29" s="5">
        <v>0</v>
      </c>
      <c r="I29" s="5">
        <v>0</v>
      </c>
      <c r="J29" s="5">
        <v>0</v>
      </c>
      <c r="K29" s="5">
        <v>0</v>
      </c>
      <c r="L29" s="5">
        <v>0</v>
      </c>
      <c r="M29" s="5">
        <v>0</v>
      </c>
      <c r="N29" s="5">
        <v>0</v>
      </c>
      <c r="O29" s="5">
        <v>523.87173019999909</v>
      </c>
      <c r="P29" s="5">
        <v>500.34431207162601</v>
      </c>
      <c r="Q29" s="5">
        <v>504.64666775801271</v>
      </c>
      <c r="R29" s="5">
        <v>509.60874100000143</v>
      </c>
      <c r="S29" s="5">
        <v>524.37042599999916</v>
      </c>
      <c r="T29" s="5">
        <v>523.89313560000107</v>
      </c>
      <c r="U29" s="5">
        <v>486.69904759999787</v>
      </c>
      <c r="V29" s="5">
        <v>493.92159959999987</v>
      </c>
      <c r="W29" s="5">
        <v>490.12439280000143</v>
      </c>
      <c r="X29" s="5">
        <v>500.18105860000276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116.39004513374377</v>
      </c>
      <c r="N34" s="5">
        <v>1328.1850530461302</v>
      </c>
      <c r="O34" s="5">
        <v>2733.2974096715866</v>
      </c>
      <c r="P34" s="5">
        <v>2596.4672375771233</v>
      </c>
      <c r="Q34" s="5">
        <v>2680.3051707717514</v>
      </c>
      <c r="R34" s="5">
        <v>2662.3511861505185</v>
      </c>
      <c r="S34" s="5">
        <v>2733.6210968835248</v>
      </c>
      <c r="T34" s="5">
        <v>2733.9453365479253</v>
      </c>
      <c r="U34" s="5">
        <v>2537.4269081798743</v>
      </c>
      <c r="V34" s="5">
        <v>2602.4962485096794</v>
      </c>
      <c r="W34" s="5">
        <v>2602.6288078291268</v>
      </c>
      <c r="X34" s="5">
        <v>2689.4917340810903</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304.79452769999966</v>
      </c>
      <c r="K38" s="5">
        <v>289.67010284999935</v>
      </c>
      <c r="L38" s="5">
        <v>299.07209265000074</v>
      </c>
      <c r="M38" s="5">
        <v>295.38303825000099</v>
      </c>
      <c r="N38" s="5">
        <v>293.4725035500004</v>
      </c>
      <c r="O38" s="5">
        <v>304.35127889999978</v>
      </c>
      <c r="P38" s="5">
        <v>315.56269274999943</v>
      </c>
      <c r="Q38" s="5">
        <v>288.32339580000007</v>
      </c>
      <c r="R38" s="5">
        <v>298.19626634999997</v>
      </c>
      <c r="S38" s="5">
        <v>287.00702790000025</v>
      </c>
      <c r="T38" s="5">
        <v>304.77683969999873</v>
      </c>
      <c r="U38" s="5">
        <v>291.80203635000026</v>
      </c>
      <c r="V38" s="5">
        <v>299.86147470000054</v>
      </c>
      <c r="W38" s="5">
        <v>294.94377960000014</v>
      </c>
      <c r="X38" s="5">
        <v>292.70548620000119</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226</v>
      </c>
      <c r="B40" s="102"/>
      <c r="C40" s="54"/>
      <c r="D40" s="5">
        <v>0</v>
      </c>
      <c r="E40" s="5">
        <v>0</v>
      </c>
      <c r="F40" s="5">
        <v>0</v>
      </c>
      <c r="G40" s="5">
        <v>0</v>
      </c>
      <c r="H40" s="5">
        <v>0</v>
      </c>
      <c r="I40" s="5">
        <v>0</v>
      </c>
      <c r="J40" s="5">
        <v>0</v>
      </c>
      <c r="K40" s="5">
        <v>0</v>
      </c>
      <c r="L40" s="5">
        <v>0</v>
      </c>
      <c r="M40" s="5">
        <v>0</v>
      </c>
      <c r="N40" s="5">
        <v>0</v>
      </c>
      <c r="O40" s="5">
        <v>0</v>
      </c>
      <c r="P40" s="5">
        <v>3684.1985364361212</v>
      </c>
      <c r="Q40" s="5">
        <v>3639.1272114836088</v>
      </c>
      <c r="R40" s="5">
        <v>3773.4559281874936</v>
      </c>
      <c r="S40" s="5">
        <v>3716.8105725624987</v>
      </c>
      <c r="T40" s="5">
        <v>3833.478705374996</v>
      </c>
      <c r="U40" s="5">
        <v>3426.9695704999822</v>
      </c>
      <c r="V40" s="5">
        <v>3460.6103335624944</v>
      </c>
      <c r="W40" s="5">
        <v>3618.6312991250002</v>
      </c>
      <c r="X40" s="5">
        <v>3630.1023651250048</v>
      </c>
    </row>
    <row r="41" spans="1:24">
      <c r="A41" s="101" t="s">
        <v>229</v>
      </c>
      <c r="B41" s="101"/>
      <c r="C41" s="86"/>
      <c r="D41" s="55">
        <v>0</v>
      </c>
      <c r="E41" s="55">
        <v>2062.5389666450005</v>
      </c>
      <c r="F41" s="55">
        <v>2050.8879994000035</v>
      </c>
      <c r="G41" s="55">
        <v>2225.654898676215</v>
      </c>
      <c r="H41" s="55">
        <v>2705.0195710086782</v>
      </c>
      <c r="I41" s="55">
        <v>4439.279589044053</v>
      </c>
      <c r="J41" s="55">
        <v>8749.1221070546871</v>
      </c>
      <c r="K41" s="55">
        <v>7496.6184618665657</v>
      </c>
      <c r="L41" s="55">
        <v>9798.380406102413</v>
      </c>
      <c r="M41" s="55">
        <v>10027.775299342284</v>
      </c>
      <c r="N41" s="55">
        <v>11505.359242294349</v>
      </c>
      <c r="O41" s="55">
        <v>13808.632704678223</v>
      </c>
      <c r="P41" s="55">
        <v>17230.464257087293</v>
      </c>
      <c r="Q41" s="55">
        <v>17188.92171346035</v>
      </c>
      <c r="R41" s="55">
        <v>17846.087464063923</v>
      </c>
      <c r="S41" s="55">
        <v>17812.458166845256</v>
      </c>
      <c r="T41" s="55">
        <v>17885.506791104923</v>
      </c>
      <c r="U41" s="55">
        <v>15591.764628210432</v>
      </c>
      <c r="V41" s="55">
        <v>16506.462151887776</v>
      </c>
      <c r="W41" s="55">
        <v>16877.625016754129</v>
      </c>
      <c r="X41" s="55">
        <v>17283.10898654128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1806.2144626947013</v>
      </c>
      <c r="I45" s="5">
        <v>3123.9940555257763</v>
      </c>
      <c r="J45" s="5">
        <v>3075.1205623137134</v>
      </c>
      <c r="K45" s="5">
        <v>2881.1646885977293</v>
      </c>
      <c r="L45" s="5">
        <v>2871.6057008859002</v>
      </c>
      <c r="M45" s="5">
        <v>2801.6131428601911</v>
      </c>
      <c r="N45" s="5">
        <v>2743.2786266505095</v>
      </c>
      <c r="O45" s="5">
        <v>2785.5239517746168</v>
      </c>
      <c r="P45" s="5">
        <v>2574.7993348939722</v>
      </c>
      <c r="Q45" s="5">
        <v>2637.1741449085584</v>
      </c>
      <c r="R45" s="5">
        <v>3168.3867848956161</v>
      </c>
      <c r="S45" s="5">
        <v>3206.5832715990023</v>
      </c>
      <c r="T45" s="5">
        <v>3354.423598466507</v>
      </c>
      <c r="U45" s="5">
        <v>3016.0039289978422</v>
      </c>
      <c r="V45" s="5">
        <v>3212.9685716021436</v>
      </c>
      <c r="W45" s="5">
        <v>3310.9641757845161</v>
      </c>
      <c r="X45" s="5">
        <v>3194.5326689171984</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890.62286869747925</v>
      </c>
      <c r="S51" s="5">
        <v>1497.7919985465837</v>
      </c>
      <c r="T51" s="5">
        <v>1385.6344393185818</v>
      </c>
      <c r="U51" s="5">
        <v>1410.4090715642487</v>
      </c>
      <c r="V51" s="5">
        <v>1437.9469284999986</v>
      </c>
      <c r="W51" s="5">
        <v>1457.7876263162889</v>
      </c>
      <c r="X51" s="5">
        <v>1393.1288819553833</v>
      </c>
    </row>
    <row r="52" spans="1:24">
      <c r="A52" s="54" t="s">
        <v>145</v>
      </c>
      <c r="B52" s="54" t="s">
        <v>170</v>
      </c>
      <c r="C52" s="54" t="s">
        <v>171</v>
      </c>
      <c r="D52" s="5">
        <v>0</v>
      </c>
      <c r="E52" s="5">
        <v>1818.5556979999981</v>
      </c>
      <c r="F52" s="5">
        <v>1810.1897495000062</v>
      </c>
      <c r="G52" s="5">
        <v>1769.3487208384827</v>
      </c>
      <c r="H52" s="5">
        <v>1822.1126090000016</v>
      </c>
      <c r="I52" s="5">
        <v>1952.9294826037653</v>
      </c>
      <c r="J52" s="5">
        <v>1767.1585890955216</v>
      </c>
      <c r="K52" s="5">
        <v>6583.0494022119983</v>
      </c>
      <c r="L52" s="5">
        <v>7064.4856533174852</v>
      </c>
      <c r="M52" s="5">
        <v>6854.2476746913635</v>
      </c>
      <c r="N52" s="5">
        <v>6572.0358389140392</v>
      </c>
      <c r="O52" s="5">
        <v>6705.2596546260284</v>
      </c>
      <c r="P52" s="5">
        <v>6754.5114343333526</v>
      </c>
      <c r="Q52" s="5">
        <v>6636.7530668045556</v>
      </c>
      <c r="R52" s="5">
        <v>7252.0813735662723</v>
      </c>
      <c r="S52" s="5">
        <v>7778.5272374078031</v>
      </c>
      <c r="T52" s="5">
        <v>7295.6723364530535</v>
      </c>
      <c r="U52" s="5">
        <v>7521.035805133135</v>
      </c>
      <c r="V52" s="5">
        <v>7354.7097174884066</v>
      </c>
      <c r="W52" s="5">
        <v>7409.4377022270392</v>
      </c>
      <c r="X52" s="5">
        <v>7013.5817895270065</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1509.0584900086083</v>
      </c>
      <c r="P55" s="5">
        <v>1538.1631538763086</v>
      </c>
      <c r="Q55" s="5">
        <v>1561.7580406601126</v>
      </c>
      <c r="R55" s="5">
        <v>1580.5819150474933</v>
      </c>
      <c r="S55" s="5">
        <v>1563.1748249381135</v>
      </c>
      <c r="T55" s="5">
        <v>1514.8186120068333</v>
      </c>
      <c r="U55" s="5">
        <v>1613.7710059054036</v>
      </c>
      <c r="V55" s="5">
        <v>1477.4307970780053</v>
      </c>
      <c r="W55" s="5">
        <v>1525.6461614538252</v>
      </c>
      <c r="X55" s="5">
        <v>1438.2309092203366</v>
      </c>
    </row>
    <row r="56" spans="1:24">
      <c r="A56" s="54" t="s">
        <v>128</v>
      </c>
      <c r="B56" s="54" t="s">
        <v>178</v>
      </c>
      <c r="C56" s="54" t="s">
        <v>179</v>
      </c>
      <c r="D56" s="5">
        <v>0</v>
      </c>
      <c r="E56" s="5">
        <v>788.39613344000315</v>
      </c>
      <c r="F56" s="5">
        <v>818.43713615300453</v>
      </c>
      <c r="G56" s="5">
        <v>839.11407758685323</v>
      </c>
      <c r="H56" s="5">
        <v>851.14869966100548</v>
      </c>
      <c r="I56" s="5">
        <v>768.06555013184015</v>
      </c>
      <c r="J56" s="5">
        <v>783.34969644000307</v>
      </c>
      <c r="K56" s="5">
        <v>810.2569865125048</v>
      </c>
      <c r="L56" s="5">
        <v>764.60118668381506</v>
      </c>
      <c r="M56" s="5">
        <v>819.55752334799297</v>
      </c>
      <c r="N56" s="5">
        <v>855.64131794399657</v>
      </c>
      <c r="O56" s="5">
        <v>778.79636768999444</v>
      </c>
      <c r="P56" s="5">
        <v>815.53583875799666</v>
      </c>
      <c r="Q56" s="5">
        <v>840.11203753199197</v>
      </c>
      <c r="R56" s="5">
        <v>842.89660768799592</v>
      </c>
      <c r="S56" s="5">
        <v>767.73949469399304</v>
      </c>
      <c r="T56" s="5">
        <v>778.80380915399655</v>
      </c>
      <c r="U56" s="5">
        <v>807.21263810999403</v>
      </c>
      <c r="V56" s="5">
        <v>765.00183097799879</v>
      </c>
      <c r="W56" s="5">
        <v>816.89447057999689</v>
      </c>
      <c r="X56" s="5">
        <v>857.28111206999188</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615.63663734999727</v>
      </c>
      <c r="P61" s="5">
        <v>652.21085249999828</v>
      </c>
      <c r="Q61" s="5">
        <v>665.80505290000121</v>
      </c>
      <c r="R61" s="5">
        <v>680.59616191140628</v>
      </c>
      <c r="S61" s="5">
        <v>644.21887089999859</v>
      </c>
      <c r="T61" s="5">
        <v>618.86134501202537</v>
      </c>
      <c r="U61" s="5">
        <v>615.54050815000016</v>
      </c>
      <c r="V61" s="5">
        <v>604.88589770000021</v>
      </c>
      <c r="W61" s="5">
        <v>636.86449570328477</v>
      </c>
      <c r="X61" s="5">
        <v>676.63394029999961</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684.71665586091024</v>
      </c>
      <c r="F64" s="5">
        <v>661.13249451820013</v>
      </c>
      <c r="G64" s="5">
        <v>653.28360286030806</v>
      </c>
      <c r="H64" s="5">
        <v>655.15834031312568</v>
      </c>
      <c r="I64" s="5">
        <v>1250.8744502060297</v>
      </c>
      <c r="J64" s="5">
        <v>1223.2189557139957</v>
      </c>
      <c r="K64" s="5">
        <v>1173.1942341498279</v>
      </c>
      <c r="L64" s="5">
        <v>1154.8870676130207</v>
      </c>
      <c r="M64" s="5">
        <v>1172.4160415782346</v>
      </c>
      <c r="N64" s="5">
        <v>1223.7277680501782</v>
      </c>
      <c r="O64" s="5">
        <v>1274.5786206403629</v>
      </c>
      <c r="P64" s="5">
        <v>1208.6171461280378</v>
      </c>
      <c r="Q64" s="5">
        <v>1174.4967135078875</v>
      </c>
      <c r="R64" s="5">
        <v>1260.6975678283545</v>
      </c>
      <c r="S64" s="5">
        <v>1272.0701118586417</v>
      </c>
      <c r="T64" s="5">
        <v>1201.6455659602232</v>
      </c>
      <c r="U64" s="5">
        <v>1308.6337550301325</v>
      </c>
      <c r="V64" s="5">
        <v>1392.0055506502456</v>
      </c>
      <c r="W64" s="5">
        <v>1356.7140021305543</v>
      </c>
      <c r="X64" s="5">
        <v>1463.3595169388259</v>
      </c>
    </row>
    <row r="65" spans="1:24">
      <c r="A65" s="54" t="s">
        <v>146</v>
      </c>
      <c r="B65" s="54" t="s">
        <v>196</v>
      </c>
      <c r="C65" s="54" t="s">
        <v>197</v>
      </c>
      <c r="D65" s="5">
        <v>0</v>
      </c>
      <c r="E65" s="5">
        <v>454.90678849434403</v>
      </c>
      <c r="F65" s="5">
        <v>466.36823746800104</v>
      </c>
      <c r="G65" s="5">
        <v>494.26525531092057</v>
      </c>
      <c r="H65" s="5">
        <v>509.46971707694706</v>
      </c>
      <c r="I65" s="5">
        <v>494.36805066779635</v>
      </c>
      <c r="J65" s="5">
        <v>445.97921990865808</v>
      </c>
      <c r="K65" s="5">
        <v>808.88696474877349</v>
      </c>
      <c r="L65" s="5">
        <v>2348.7144810164582</v>
      </c>
      <c r="M65" s="5">
        <v>2276.2685002260059</v>
      </c>
      <c r="N65" s="5">
        <v>2610.1417021738794</v>
      </c>
      <c r="O65" s="5">
        <v>2225.1174742288067</v>
      </c>
      <c r="P65" s="5">
        <v>2127.2782612992455</v>
      </c>
      <c r="Q65" s="5">
        <v>2256.3082901575226</v>
      </c>
      <c r="R65" s="5">
        <v>2372.1813270124626</v>
      </c>
      <c r="S65" s="5">
        <v>2350.17114372072</v>
      </c>
      <c r="T65" s="5">
        <v>2103.4378546911171</v>
      </c>
      <c r="U65" s="5">
        <v>2228.3389637753162</v>
      </c>
      <c r="V65" s="5">
        <v>2412.8006266314892</v>
      </c>
      <c r="W65" s="5">
        <v>2349.8156932332167</v>
      </c>
      <c r="X65" s="5">
        <v>2659.666525324652</v>
      </c>
    </row>
    <row r="66" spans="1:24">
      <c r="A66" s="54" t="s">
        <v>146</v>
      </c>
      <c r="B66" s="54" t="s">
        <v>198</v>
      </c>
      <c r="C66" s="54" t="s">
        <v>199</v>
      </c>
      <c r="D66" s="5">
        <v>0</v>
      </c>
      <c r="E66" s="5">
        <v>0</v>
      </c>
      <c r="F66" s="5">
        <v>0</v>
      </c>
      <c r="G66" s="5">
        <v>0</v>
      </c>
      <c r="H66" s="5">
        <v>633.95469628259821</v>
      </c>
      <c r="I66" s="5">
        <v>1258.7195730361034</v>
      </c>
      <c r="J66" s="5">
        <v>1948.9315967999275</v>
      </c>
      <c r="K66" s="5">
        <v>2870.5776956464388</v>
      </c>
      <c r="L66" s="5">
        <v>2845.9776311017904</v>
      </c>
      <c r="M66" s="5">
        <v>2844.060315844501</v>
      </c>
      <c r="N66" s="5">
        <v>3328.2697998104832</v>
      </c>
      <c r="O66" s="5">
        <v>2890.6010492399928</v>
      </c>
      <c r="P66" s="5">
        <v>2701.941150288601</v>
      </c>
      <c r="Q66" s="5">
        <v>2979.5293998452034</v>
      </c>
      <c r="R66" s="5">
        <v>2983.5780246189161</v>
      </c>
      <c r="S66" s="5">
        <v>2820.6850972733464</v>
      </c>
      <c r="T66" s="5">
        <v>4924.1824282910038</v>
      </c>
      <c r="U66" s="5">
        <v>5012.9989528654442</v>
      </c>
      <c r="V66" s="5">
        <v>5236.6480486940873</v>
      </c>
      <c r="W66" s="5">
        <v>5254.3467494973156</v>
      </c>
      <c r="X66" s="5">
        <v>6184.9035194401422</v>
      </c>
    </row>
    <row r="67" spans="1:24">
      <c r="A67" s="54" t="s">
        <v>146</v>
      </c>
      <c r="B67" s="54" t="s">
        <v>200</v>
      </c>
      <c r="C67" s="54" t="s">
        <v>201</v>
      </c>
      <c r="D67" s="5">
        <v>0</v>
      </c>
      <c r="E67" s="5">
        <v>0</v>
      </c>
      <c r="F67" s="5">
        <v>0</v>
      </c>
      <c r="G67" s="5">
        <v>0</v>
      </c>
      <c r="H67" s="5">
        <v>0</v>
      </c>
      <c r="I67" s="5">
        <v>0</v>
      </c>
      <c r="J67" s="5">
        <v>591.55568726352135</v>
      </c>
      <c r="K67" s="5">
        <v>549.52022045503736</v>
      </c>
      <c r="L67" s="5">
        <v>529.43443128908962</v>
      </c>
      <c r="M67" s="5">
        <v>530.63430546470863</v>
      </c>
      <c r="N67" s="5">
        <v>547.05390072586852</v>
      </c>
      <c r="O67" s="5">
        <v>624.38242423524116</v>
      </c>
      <c r="P67" s="5">
        <v>557.38220730713522</v>
      </c>
      <c r="Q67" s="5">
        <v>525.50760801319825</v>
      </c>
      <c r="R67" s="5">
        <v>584.24207510387407</v>
      </c>
      <c r="S67" s="5">
        <v>583.72359103959718</v>
      </c>
      <c r="T67" s="5">
        <v>616.58604935314452</v>
      </c>
      <c r="U67" s="5">
        <v>614.53399755999692</v>
      </c>
      <c r="V67" s="5">
        <v>621.96723969711184</v>
      </c>
      <c r="W67" s="5">
        <v>610.23629801527363</v>
      </c>
      <c r="X67" s="5">
        <v>656.69142877620504</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144.21628831661926</v>
      </c>
      <c r="P70" s="5">
        <v>145.24975366324219</v>
      </c>
      <c r="Q70" s="5">
        <v>140.88959055938631</v>
      </c>
      <c r="R70" s="5">
        <v>170.28989017266045</v>
      </c>
      <c r="S70" s="5">
        <v>165.46639610147258</v>
      </c>
      <c r="T70" s="5">
        <v>153.56911957550955</v>
      </c>
      <c r="U70" s="5">
        <v>161.68604186533517</v>
      </c>
      <c r="V70" s="5">
        <v>164.92601698385801</v>
      </c>
      <c r="W70" s="5">
        <v>159.16478933781812</v>
      </c>
      <c r="X70" s="5">
        <v>167.61285966690897</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108.0406320289156</v>
      </c>
      <c r="J77" s="5">
        <v>105.601578475308</v>
      </c>
      <c r="K77" s="5">
        <v>398.68615701205135</v>
      </c>
      <c r="L77" s="5">
        <v>863.63177787716211</v>
      </c>
      <c r="M77" s="5">
        <v>881.6300478750012</v>
      </c>
      <c r="N77" s="5">
        <v>980.34821375000206</v>
      </c>
      <c r="O77" s="5">
        <v>934.61712862499837</v>
      </c>
      <c r="P77" s="5">
        <v>894.01259899999968</v>
      </c>
      <c r="Q77" s="5">
        <v>982.56543874999886</v>
      </c>
      <c r="R77" s="5">
        <v>929.51692700000444</v>
      </c>
      <c r="S77" s="5">
        <v>957.75846849999891</v>
      </c>
      <c r="T77" s="5">
        <v>939.15402312500396</v>
      </c>
      <c r="U77" s="5">
        <v>922.76834037499998</v>
      </c>
      <c r="V77" s="5">
        <v>870.89417899999899</v>
      </c>
      <c r="W77" s="5">
        <v>877.35278775000381</v>
      </c>
      <c r="X77" s="5">
        <v>878.79539255698262</v>
      </c>
    </row>
    <row r="78" spans="1:24">
      <c r="A78" s="54" t="s">
        <v>148</v>
      </c>
      <c r="B78" s="54" t="s">
        <v>222</v>
      </c>
      <c r="C78" s="54" t="s">
        <v>223</v>
      </c>
      <c r="D78" s="5">
        <v>0</v>
      </c>
      <c r="E78" s="5">
        <v>0</v>
      </c>
      <c r="F78" s="5">
        <v>0</v>
      </c>
      <c r="G78" s="5">
        <v>0</v>
      </c>
      <c r="H78" s="5">
        <v>0</v>
      </c>
      <c r="I78" s="5">
        <v>0</v>
      </c>
      <c r="J78" s="5">
        <v>356.56973911436359</v>
      </c>
      <c r="K78" s="5">
        <v>766.84207736499695</v>
      </c>
      <c r="L78" s="5">
        <v>762.68405741999811</v>
      </c>
      <c r="M78" s="5">
        <v>720.47056184499979</v>
      </c>
      <c r="N78" s="5">
        <v>810.12685526000189</v>
      </c>
      <c r="O78" s="5">
        <v>757.90571625999701</v>
      </c>
      <c r="P78" s="5">
        <v>712.83037504000515</v>
      </c>
      <c r="Q78" s="5">
        <v>756.94395592499609</v>
      </c>
      <c r="R78" s="5">
        <v>790.67739952499994</v>
      </c>
      <c r="S78" s="5">
        <v>771.88756422499785</v>
      </c>
      <c r="T78" s="5">
        <v>760.00086421500077</v>
      </c>
      <c r="U78" s="5">
        <v>769.99701871999957</v>
      </c>
      <c r="V78" s="5">
        <v>762.42297357499638</v>
      </c>
      <c r="W78" s="5">
        <v>719.62638690499818</v>
      </c>
      <c r="X78" s="5">
        <v>711.69460520218263</v>
      </c>
    </row>
    <row r="79" spans="1:24">
      <c r="A79" s="54" t="s">
        <v>148</v>
      </c>
      <c r="B79" s="54" t="s">
        <v>224</v>
      </c>
      <c r="C79" s="54" t="s">
        <v>225</v>
      </c>
      <c r="D79" s="5">
        <v>0</v>
      </c>
      <c r="E79" s="5">
        <v>0</v>
      </c>
      <c r="F79" s="5">
        <v>497.29013061412161</v>
      </c>
      <c r="G79" s="5">
        <v>1101.674867359362</v>
      </c>
      <c r="H79" s="5">
        <v>1722.0898778853566</v>
      </c>
      <c r="I79" s="5">
        <v>2289.9565492800089</v>
      </c>
      <c r="J79" s="5">
        <v>2201.6482898400036</v>
      </c>
      <c r="K79" s="5">
        <v>2189.045975040005</v>
      </c>
      <c r="L79" s="5">
        <v>2168.7838586399971</v>
      </c>
      <c r="M79" s="5">
        <v>2183.8312423199914</v>
      </c>
      <c r="N79" s="5">
        <v>2266.6887626399885</v>
      </c>
      <c r="O79" s="5">
        <v>2196.2839142400071</v>
      </c>
      <c r="P79" s="5">
        <v>2085.633948959995</v>
      </c>
      <c r="Q79" s="5">
        <v>2225.1528146400078</v>
      </c>
      <c r="R79" s="5">
        <v>2240.9117620800134</v>
      </c>
      <c r="S79" s="5">
        <v>2301.6924259200127</v>
      </c>
      <c r="T79" s="5">
        <v>2215.7199050400118</v>
      </c>
      <c r="U79" s="5">
        <v>2182.4811232799948</v>
      </c>
      <c r="V79" s="5">
        <v>2178.381209280009</v>
      </c>
      <c r="W79" s="5">
        <v>2176.2852014400173</v>
      </c>
      <c r="X79" s="5">
        <v>2194.8514110303331</v>
      </c>
    </row>
    <row r="80" spans="1:24">
      <c r="A80" s="102" t="s">
        <v>226</v>
      </c>
      <c r="B80" s="102"/>
      <c r="C80" s="54"/>
      <c r="D80" s="5">
        <v>0</v>
      </c>
      <c r="E80" s="5">
        <v>0</v>
      </c>
      <c r="F80" s="5">
        <v>0</v>
      </c>
      <c r="G80" s="5">
        <v>0</v>
      </c>
      <c r="H80" s="5">
        <v>0</v>
      </c>
      <c r="I80" s="5">
        <v>0</v>
      </c>
      <c r="J80" s="5">
        <v>0</v>
      </c>
      <c r="K80" s="5">
        <v>0</v>
      </c>
      <c r="L80" s="5">
        <v>0</v>
      </c>
      <c r="M80" s="5">
        <v>0</v>
      </c>
      <c r="N80" s="5">
        <v>0</v>
      </c>
      <c r="O80" s="5">
        <v>0</v>
      </c>
      <c r="P80" s="5">
        <v>0</v>
      </c>
      <c r="Q80" s="5">
        <v>0</v>
      </c>
      <c r="R80" s="5">
        <v>16758.442304741118</v>
      </c>
      <c r="S80" s="5">
        <v>17023.464272459831</v>
      </c>
      <c r="T80" s="5">
        <v>16060.739231182968</v>
      </c>
      <c r="U80" s="5">
        <v>17404.601905356132</v>
      </c>
      <c r="V80" s="5">
        <v>15772.163138059894</v>
      </c>
      <c r="W80" s="5">
        <v>16168.810116620994</v>
      </c>
      <c r="X80" s="5">
        <v>15157.094955574394</v>
      </c>
    </row>
    <row r="81" spans="1:24">
      <c r="A81" s="101" t="s">
        <v>229</v>
      </c>
      <c r="B81" s="101"/>
      <c r="C81" s="86"/>
      <c r="D81" s="55">
        <v>0</v>
      </c>
      <c r="E81" s="55">
        <v>3746.575275795255</v>
      </c>
      <c r="F81" s="55">
        <v>4253.4177482533332</v>
      </c>
      <c r="G81" s="55">
        <v>4857.6865239559265</v>
      </c>
      <c r="H81" s="55">
        <v>8000.1484029137355</v>
      </c>
      <c r="I81" s="55">
        <v>11246.948343480235</v>
      </c>
      <c r="J81" s="55">
        <v>12499.133914965016</v>
      </c>
      <c r="K81" s="55">
        <v>19031.224401739364</v>
      </c>
      <c r="L81" s="55">
        <v>21374.805845844716</v>
      </c>
      <c r="M81" s="55">
        <v>21084.729356052987</v>
      </c>
      <c r="N81" s="55">
        <v>21937.312785918944</v>
      </c>
      <c r="O81" s="55">
        <v>23441.97771723527</v>
      </c>
      <c r="P81" s="55">
        <v>22768.166056047892</v>
      </c>
      <c r="Q81" s="55">
        <v>23382.996154203422</v>
      </c>
      <c r="R81" s="55">
        <v>42505.702989888669</v>
      </c>
      <c r="S81" s="55">
        <v>43704.954769184114</v>
      </c>
      <c r="T81" s="55">
        <v>43923.249181844978</v>
      </c>
      <c r="U81" s="55">
        <v>45590.013056687967</v>
      </c>
      <c r="V81" s="55">
        <v>44265.15272591824</v>
      </c>
      <c r="W81" s="55">
        <v>44829.94665699514</v>
      </c>
      <c r="X81" s="55">
        <v>44648.059516500536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3" t="s">
        <v>153</v>
      </c>
      <c r="B3" s="103"/>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140.88790396999929</v>
      </c>
      <c r="F5" s="5">
        <v>136.40748203499987</v>
      </c>
      <c r="G5" s="5">
        <v>139.13363277000022</v>
      </c>
      <c r="H5" s="5">
        <v>141.48085616499989</v>
      </c>
      <c r="I5" s="5">
        <v>138.75210816500055</v>
      </c>
      <c r="J5" s="5">
        <v>141.41046050999944</v>
      </c>
      <c r="K5" s="5">
        <v>120.75828622000009</v>
      </c>
      <c r="L5" s="5">
        <v>132.42480388499996</v>
      </c>
      <c r="M5" s="5">
        <v>128.59052470000003</v>
      </c>
      <c r="N5" s="5">
        <v>124.28519471500002</v>
      </c>
      <c r="O5" s="5">
        <v>141.2529602000003</v>
      </c>
      <c r="P5" s="5">
        <v>136.87635582499979</v>
      </c>
      <c r="Q5" s="5">
        <v>136.98097099499964</v>
      </c>
      <c r="R5" s="5">
        <v>140.68529744500049</v>
      </c>
      <c r="S5" s="5">
        <v>138.43013558000055</v>
      </c>
      <c r="T5" s="5">
        <v>140.39085257999997</v>
      </c>
      <c r="U5" s="5">
        <v>120.82340919000109</v>
      </c>
      <c r="V5" s="5">
        <v>132.73794863999927</v>
      </c>
      <c r="W5" s="5">
        <v>133.19297183500041</v>
      </c>
      <c r="X5" s="5">
        <v>130.04073114999872</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943.82879678500422</v>
      </c>
      <c r="F8" s="5">
        <v>939.86400733000062</v>
      </c>
      <c r="G8" s="5">
        <v>931.48331820500243</v>
      </c>
      <c r="H8" s="5">
        <v>942.55511784500118</v>
      </c>
      <c r="I8" s="5">
        <v>948.51838938499759</v>
      </c>
      <c r="J8" s="5">
        <v>1203.9273743917931</v>
      </c>
      <c r="K8" s="5">
        <v>985.44945995822775</v>
      </c>
      <c r="L8" s="5">
        <v>1111.2852918202152</v>
      </c>
      <c r="M8" s="5">
        <v>1095.9542108576054</v>
      </c>
      <c r="N8" s="5">
        <v>1132.2702328201528</v>
      </c>
      <c r="O8" s="5">
        <v>1203.775558079785</v>
      </c>
      <c r="P8" s="5">
        <v>1193.7212597146445</v>
      </c>
      <c r="Q8" s="5">
        <v>1175.6935481555772</v>
      </c>
      <c r="R8" s="5">
        <v>1196.8846365776114</v>
      </c>
      <c r="S8" s="5">
        <v>1193.4570631632503</v>
      </c>
      <c r="T8" s="5">
        <v>1200.026547302738</v>
      </c>
      <c r="U8" s="5">
        <v>985.77330123891022</v>
      </c>
      <c r="V8" s="5">
        <v>1112.2658785907577</v>
      </c>
      <c r="W8" s="5">
        <v>1120.1440113840536</v>
      </c>
      <c r="X8" s="5">
        <v>1161.0454626586557</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1120.2197097693402</v>
      </c>
      <c r="J10" s="5">
        <v>3623.5807963050556</v>
      </c>
      <c r="K10" s="5">
        <v>2989.4636428644035</v>
      </c>
      <c r="L10" s="5">
        <v>3354.5870953541644</v>
      </c>
      <c r="M10" s="5">
        <v>3372.3529428078068</v>
      </c>
      <c r="N10" s="5">
        <v>3592.7744975449405</v>
      </c>
      <c r="O10" s="5">
        <v>3627.2142309570604</v>
      </c>
      <c r="P10" s="5">
        <v>3648.226938580503</v>
      </c>
      <c r="Q10" s="5">
        <v>3676.3879637840519</v>
      </c>
      <c r="R10" s="5">
        <v>3714.0025674733838</v>
      </c>
      <c r="S10" s="5">
        <v>3702.1025304107684</v>
      </c>
      <c r="T10" s="5">
        <v>3612.353300833784</v>
      </c>
      <c r="U10" s="5">
        <v>2992.6023389767647</v>
      </c>
      <c r="V10" s="5">
        <v>3361.492791962376</v>
      </c>
      <c r="W10" s="5">
        <v>3366.7217619483572</v>
      </c>
      <c r="X10" s="5">
        <v>3596.9405398437584</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519.62392679999959</v>
      </c>
      <c r="S11" s="5">
        <v>519.44907820000242</v>
      </c>
      <c r="T11" s="5">
        <v>505.46212459999919</v>
      </c>
      <c r="U11" s="5">
        <v>418.67396680000036</v>
      </c>
      <c r="V11" s="5">
        <v>469.7432576000017</v>
      </c>
      <c r="W11" s="5">
        <v>475.91648599999985</v>
      </c>
      <c r="X11" s="5">
        <v>515.03931799999657</v>
      </c>
    </row>
    <row r="12" spans="1:25">
      <c r="A12" s="54" t="s">
        <v>145</v>
      </c>
      <c r="B12" s="54" t="s">
        <v>170</v>
      </c>
      <c r="C12" s="54" t="s">
        <v>171</v>
      </c>
      <c r="D12" s="5">
        <v>0</v>
      </c>
      <c r="E12" s="5">
        <v>0</v>
      </c>
      <c r="F12" s="5">
        <v>0</v>
      </c>
      <c r="G12" s="5">
        <v>0</v>
      </c>
      <c r="H12" s="5">
        <v>0</v>
      </c>
      <c r="I12" s="5">
        <v>0</v>
      </c>
      <c r="J12" s="5">
        <v>505.37010207441347</v>
      </c>
      <c r="K12" s="5">
        <v>647.57804071634007</v>
      </c>
      <c r="L12" s="5">
        <v>1105.1909204723027</v>
      </c>
      <c r="M12" s="5">
        <v>1143.1209030646748</v>
      </c>
      <c r="N12" s="5">
        <v>1223.1658670143318</v>
      </c>
      <c r="O12" s="5">
        <v>1212.2481609164486</v>
      </c>
      <c r="P12" s="5">
        <v>1177.7773492588374</v>
      </c>
      <c r="Q12" s="5">
        <v>1186.2909992912823</v>
      </c>
      <c r="R12" s="5">
        <v>2768.0130735352686</v>
      </c>
      <c r="S12" s="5">
        <v>2757.583679941024</v>
      </c>
      <c r="T12" s="5">
        <v>2721.3483085020148</v>
      </c>
      <c r="U12" s="5">
        <v>2325.4158839613588</v>
      </c>
      <c r="V12" s="5">
        <v>3011.3079810978697</v>
      </c>
      <c r="W12" s="5">
        <v>3095.3781157694143</v>
      </c>
      <c r="X12" s="5">
        <v>3300.6087979693821</v>
      </c>
    </row>
    <row r="13" spans="1:25">
      <c r="A13" s="54" t="s">
        <v>128</v>
      </c>
      <c r="B13" s="54" t="s">
        <v>172</v>
      </c>
      <c r="C13" s="54" t="s">
        <v>173</v>
      </c>
      <c r="D13" s="5">
        <v>0</v>
      </c>
      <c r="E13" s="5">
        <v>314.75083677000055</v>
      </c>
      <c r="F13" s="5">
        <v>315.55493033999863</v>
      </c>
      <c r="G13" s="5">
        <v>305.91381552499922</v>
      </c>
      <c r="H13" s="5">
        <v>327.11529797999964</v>
      </c>
      <c r="I13" s="5">
        <v>328.8206602350017</v>
      </c>
      <c r="J13" s="5">
        <v>318.75987568999881</v>
      </c>
      <c r="K13" s="5">
        <v>277.30191913999857</v>
      </c>
      <c r="L13" s="5">
        <v>291.32923492499873</v>
      </c>
      <c r="M13" s="5">
        <v>308.10457426499988</v>
      </c>
      <c r="N13" s="5">
        <v>320.68747314499882</v>
      </c>
      <c r="O13" s="5">
        <v>3044.709717500009</v>
      </c>
      <c r="P13" s="5">
        <v>3021.7096778000077</v>
      </c>
      <c r="Q13" s="5">
        <v>2943.0714770889313</v>
      </c>
      <c r="R13" s="5">
        <v>5976.8576366855623</v>
      </c>
      <c r="S13" s="5">
        <v>6009.5180984999797</v>
      </c>
      <c r="T13" s="5">
        <v>7968.347873877131</v>
      </c>
      <c r="U13" s="5">
        <v>7008.7476208096896</v>
      </c>
      <c r="V13" s="5">
        <v>8282.0991191123248</v>
      </c>
      <c r="W13" s="5">
        <v>13033.046993794238</v>
      </c>
      <c r="X13" s="5">
        <v>13547.575022209257</v>
      </c>
    </row>
    <row r="14" spans="1:25">
      <c r="A14" s="54" t="s">
        <v>128</v>
      </c>
      <c r="B14" s="54" t="s">
        <v>174</v>
      </c>
      <c r="C14" s="54" t="s">
        <v>175</v>
      </c>
      <c r="D14" s="5">
        <v>0</v>
      </c>
      <c r="E14" s="5">
        <v>289.68446386999847</v>
      </c>
      <c r="F14" s="5">
        <v>292.42035354499905</v>
      </c>
      <c r="G14" s="5">
        <v>274.32537701500092</v>
      </c>
      <c r="H14" s="5">
        <v>298.33823917000001</v>
      </c>
      <c r="I14" s="5">
        <v>293.13881834499972</v>
      </c>
      <c r="J14" s="5">
        <v>294.46799972999884</v>
      </c>
      <c r="K14" s="5">
        <v>247.89627320500085</v>
      </c>
      <c r="L14" s="5">
        <v>265.39441985999883</v>
      </c>
      <c r="M14" s="5">
        <v>620.80949732281135</v>
      </c>
      <c r="N14" s="5">
        <v>786.64462169999933</v>
      </c>
      <c r="O14" s="5">
        <v>767.97682680000275</v>
      </c>
      <c r="P14" s="5">
        <v>767.21780309999997</v>
      </c>
      <c r="Q14" s="5">
        <v>718.88797710000154</v>
      </c>
      <c r="R14" s="5">
        <v>780.72863399999812</v>
      </c>
      <c r="S14" s="5">
        <v>765.81968249999966</v>
      </c>
      <c r="T14" s="5">
        <v>763.47576390000029</v>
      </c>
      <c r="U14" s="5">
        <v>651.0926016000011</v>
      </c>
      <c r="V14" s="5">
        <v>692.29522317156068</v>
      </c>
      <c r="W14" s="5">
        <v>718.51427099999762</v>
      </c>
      <c r="X14" s="5">
        <v>784.13937030000204</v>
      </c>
    </row>
    <row r="15" spans="1:25">
      <c r="A15" s="54" t="s">
        <v>128</v>
      </c>
      <c r="B15" s="54" t="s">
        <v>176</v>
      </c>
      <c r="C15" s="54" t="s">
        <v>177</v>
      </c>
      <c r="D15" s="5">
        <v>0</v>
      </c>
      <c r="E15" s="5">
        <v>373.38696525000108</v>
      </c>
      <c r="F15" s="5">
        <v>366.64122615000065</v>
      </c>
      <c r="G15" s="5">
        <v>363.20167305000001</v>
      </c>
      <c r="H15" s="5">
        <v>382.31036189999821</v>
      </c>
      <c r="I15" s="5">
        <v>378.34231649999879</v>
      </c>
      <c r="J15" s="5">
        <v>379.06856385000208</v>
      </c>
      <c r="K15" s="5">
        <v>327.77379914999966</v>
      </c>
      <c r="L15" s="5">
        <v>340.79380935000017</v>
      </c>
      <c r="M15" s="5">
        <v>364.13009445000131</v>
      </c>
      <c r="N15" s="5">
        <v>380.15998484999977</v>
      </c>
      <c r="O15" s="5">
        <v>2617.0625684816778</v>
      </c>
      <c r="P15" s="5">
        <v>3531.3172752292594</v>
      </c>
      <c r="Q15" s="5">
        <v>3492.5520549430439</v>
      </c>
      <c r="R15" s="5">
        <v>5611.1899315999981</v>
      </c>
      <c r="S15" s="5">
        <v>5556.2261172000317</v>
      </c>
      <c r="T15" s="5">
        <v>5525.396058599993</v>
      </c>
      <c r="U15" s="5">
        <v>4844.8906923999875</v>
      </c>
      <c r="V15" s="5">
        <v>5018.6908816000077</v>
      </c>
      <c r="W15" s="5">
        <v>5340.7050003999984</v>
      </c>
      <c r="X15" s="5">
        <v>5562.5781002000167</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1619.0436816000008</v>
      </c>
      <c r="P18" s="5">
        <v>1548.424645199997</v>
      </c>
      <c r="Q18" s="5">
        <v>1494.5486538000068</v>
      </c>
      <c r="R18" s="5">
        <v>1555.4744021999945</v>
      </c>
      <c r="S18" s="5">
        <v>1573.4833955999961</v>
      </c>
      <c r="T18" s="5">
        <v>1618.2149304000079</v>
      </c>
      <c r="U18" s="5">
        <v>1492.7923830000002</v>
      </c>
      <c r="V18" s="5">
        <v>1520.3299368000085</v>
      </c>
      <c r="W18" s="5">
        <v>1525.5471779999991</v>
      </c>
      <c r="X18" s="5">
        <v>1521.9876029999868</v>
      </c>
    </row>
    <row r="19" spans="1:24">
      <c r="A19" s="54" t="s">
        <v>128</v>
      </c>
      <c r="B19" s="54" t="s">
        <v>184</v>
      </c>
      <c r="C19" s="54" t="s">
        <v>185</v>
      </c>
      <c r="D19" s="5">
        <v>0</v>
      </c>
      <c r="E19" s="5">
        <v>0</v>
      </c>
      <c r="F19" s="5">
        <v>0</v>
      </c>
      <c r="G19" s="5">
        <v>0</v>
      </c>
      <c r="H19" s="5">
        <v>0</v>
      </c>
      <c r="I19" s="5">
        <v>0</v>
      </c>
      <c r="J19" s="5">
        <v>0</v>
      </c>
      <c r="K19" s="5">
        <v>0</v>
      </c>
      <c r="L19" s="5">
        <v>0</v>
      </c>
      <c r="M19" s="5">
        <v>0</v>
      </c>
      <c r="N19" s="5">
        <v>0</v>
      </c>
      <c r="O19" s="5">
        <v>2581.4493120000034</v>
      </c>
      <c r="P19" s="5">
        <v>2485.956707999997</v>
      </c>
      <c r="Q19" s="5">
        <v>2382.8886200000024</v>
      </c>
      <c r="R19" s="5">
        <v>2457.6795149999898</v>
      </c>
      <c r="S19" s="5">
        <v>2476.636781000002</v>
      </c>
      <c r="T19" s="5">
        <v>2572.9517259999989</v>
      </c>
      <c r="U19" s="5">
        <v>2310.2304670000062</v>
      </c>
      <c r="V19" s="5">
        <v>2399.2400589999825</v>
      </c>
      <c r="W19" s="5">
        <v>2449.2743869999986</v>
      </c>
      <c r="X19" s="5">
        <v>2415.3012580000004</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253.59267490000104</v>
      </c>
      <c r="H23" s="5">
        <v>254.17849830000148</v>
      </c>
      <c r="I23" s="5">
        <v>576.34683083999823</v>
      </c>
      <c r="J23" s="5">
        <v>1025.6355241399945</v>
      </c>
      <c r="K23" s="5">
        <v>919.71248608000042</v>
      </c>
      <c r="L23" s="5">
        <v>952.23307037999894</v>
      </c>
      <c r="M23" s="5">
        <v>956.81409539999845</v>
      </c>
      <c r="N23" s="5">
        <v>950.92596234000416</v>
      </c>
      <c r="O23" s="5">
        <v>1022.5940634199914</v>
      </c>
      <c r="P23" s="5">
        <v>975.28858048000052</v>
      </c>
      <c r="Q23" s="5">
        <v>950.69917909999958</v>
      </c>
      <c r="R23" s="5">
        <v>972.99425106000058</v>
      </c>
      <c r="S23" s="5">
        <v>991.81928879999873</v>
      </c>
      <c r="T23" s="5">
        <v>1022.8277056599969</v>
      </c>
      <c r="U23" s="5">
        <v>925.9531394400002</v>
      </c>
      <c r="V23" s="5">
        <v>952.12848981999946</v>
      </c>
      <c r="W23" s="5">
        <v>955.08955241999365</v>
      </c>
      <c r="X23" s="5">
        <v>948.43688101999953</v>
      </c>
    </row>
    <row r="24" spans="1:24">
      <c r="A24" s="54" t="s">
        <v>146</v>
      </c>
      <c r="B24" s="54" t="s">
        <v>194</v>
      </c>
      <c r="C24" s="54" t="s">
        <v>195</v>
      </c>
      <c r="D24" s="5">
        <v>0</v>
      </c>
      <c r="E24" s="5">
        <v>0</v>
      </c>
      <c r="F24" s="5">
        <v>0</v>
      </c>
      <c r="G24" s="5">
        <v>0</v>
      </c>
      <c r="H24" s="5">
        <v>0</v>
      </c>
      <c r="I24" s="5">
        <v>0</v>
      </c>
      <c r="J24" s="5">
        <v>0</v>
      </c>
      <c r="K24" s="5">
        <v>0</v>
      </c>
      <c r="L24" s="5">
        <v>263.10151247999943</v>
      </c>
      <c r="M24" s="5">
        <v>264.92242727999906</v>
      </c>
      <c r="N24" s="5">
        <v>263.26570944000002</v>
      </c>
      <c r="O24" s="5">
        <v>282.16457387999958</v>
      </c>
      <c r="P24" s="5">
        <v>276.99814991999955</v>
      </c>
      <c r="Q24" s="5">
        <v>259.88704644000137</v>
      </c>
      <c r="R24" s="5">
        <v>268.42206191999907</v>
      </c>
      <c r="S24" s="5">
        <v>271.81195379999986</v>
      </c>
      <c r="T24" s="5">
        <v>942.95975119999787</v>
      </c>
      <c r="U24" s="5">
        <v>833.13718560000109</v>
      </c>
      <c r="V24" s="5">
        <v>873.33877600000289</v>
      </c>
      <c r="W24" s="5">
        <v>878.46418560000188</v>
      </c>
      <c r="X24" s="5">
        <v>873.11979058584961</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379.00397296000108</v>
      </c>
      <c r="I27" s="5">
        <v>482.90871700000292</v>
      </c>
      <c r="J27" s="5">
        <v>455.50251960000173</v>
      </c>
      <c r="K27" s="5">
        <v>738.86892731999774</v>
      </c>
      <c r="L27" s="5">
        <v>848.78935560000184</v>
      </c>
      <c r="M27" s="5">
        <v>837.96059639999896</v>
      </c>
      <c r="N27" s="5">
        <v>817.50039080000033</v>
      </c>
      <c r="O27" s="5">
        <v>908.51306040000179</v>
      </c>
      <c r="P27" s="5">
        <v>853.22156700667415</v>
      </c>
      <c r="Q27" s="5">
        <v>825.77480195834676</v>
      </c>
      <c r="R27" s="5">
        <v>951.41015879999975</v>
      </c>
      <c r="S27" s="5">
        <v>960.45565319999776</v>
      </c>
      <c r="T27" s="5">
        <v>907.94632520000255</v>
      </c>
      <c r="U27" s="5">
        <v>827.07199999999943</v>
      </c>
      <c r="V27" s="5">
        <v>850.91509147636225</v>
      </c>
      <c r="W27" s="5">
        <v>833.91180800000006</v>
      </c>
      <c r="X27" s="5">
        <v>815.11027440000134</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730.33821309369364</v>
      </c>
      <c r="P29" s="5">
        <v>701.91846478213074</v>
      </c>
      <c r="Q29" s="5">
        <v>697.94754208823031</v>
      </c>
      <c r="R29" s="5">
        <v>2548.0437049999987</v>
      </c>
      <c r="S29" s="5">
        <v>2621.8521299999948</v>
      </c>
      <c r="T29" s="5">
        <v>2619.4656779999932</v>
      </c>
      <c r="U29" s="5">
        <v>2433.4952380000113</v>
      </c>
      <c r="V29" s="5">
        <v>2469.6079979999895</v>
      </c>
      <c r="W29" s="5">
        <v>2450.6219640000068</v>
      </c>
      <c r="X29" s="5">
        <v>2500.9052929999953</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2764.3032681600048</v>
      </c>
      <c r="P34" s="5">
        <v>2625.9209280000046</v>
      </c>
      <c r="Q34" s="5">
        <v>2710.1315667881918</v>
      </c>
      <c r="R34" s="5">
        <v>2692.5522479999904</v>
      </c>
      <c r="S34" s="5">
        <v>2764.6306272000011</v>
      </c>
      <c r="T34" s="5">
        <v>2764.9585449600013</v>
      </c>
      <c r="U34" s="5">
        <v>2566.2108595200184</v>
      </c>
      <c r="V34" s="5">
        <v>2632.0183305600112</v>
      </c>
      <c r="W34" s="5">
        <v>2632.1523935999976</v>
      </c>
      <c r="X34" s="5">
        <v>2719.4022667096515</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304.79452769999983</v>
      </c>
      <c r="K38" s="5">
        <v>289.67010285000009</v>
      </c>
      <c r="L38" s="5">
        <v>299.07209265000063</v>
      </c>
      <c r="M38" s="5">
        <v>295.38303824999895</v>
      </c>
      <c r="N38" s="5">
        <v>293.47250355000097</v>
      </c>
      <c r="O38" s="5">
        <v>304.35127889999967</v>
      </c>
      <c r="P38" s="5">
        <v>315.5626927499988</v>
      </c>
      <c r="Q38" s="5">
        <v>288.32339580000058</v>
      </c>
      <c r="R38" s="5">
        <v>298.19626635000026</v>
      </c>
      <c r="S38" s="5">
        <v>287.00702790000111</v>
      </c>
      <c r="T38" s="5">
        <v>304.77683969999964</v>
      </c>
      <c r="U38" s="5">
        <v>291.80203634999958</v>
      </c>
      <c r="V38" s="5">
        <v>299.86147470000037</v>
      </c>
      <c r="W38" s="5">
        <v>294.94377960000145</v>
      </c>
      <c r="X38" s="5">
        <v>292.70548619999914</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229</v>
      </c>
      <c r="B40" s="101"/>
      <c r="C40" s="86"/>
      <c r="D40" s="55">
        <v>0</v>
      </c>
      <c r="E40" s="55">
        <v>2062.5389666450037</v>
      </c>
      <c r="F40" s="55">
        <v>2050.887999399999</v>
      </c>
      <c r="G40" s="55">
        <v>2267.6504914650036</v>
      </c>
      <c r="H40" s="55">
        <v>2724.9823443200016</v>
      </c>
      <c r="I40" s="55">
        <v>4267.0475502393392</v>
      </c>
      <c r="J40" s="55">
        <v>8252.5177439912568</v>
      </c>
      <c r="K40" s="55">
        <v>7544.4729375039697</v>
      </c>
      <c r="L40" s="55">
        <v>8964.2016067766799</v>
      </c>
      <c r="M40" s="55">
        <v>9388.1429047978945</v>
      </c>
      <c r="N40" s="55">
        <v>9885.1524379194288</v>
      </c>
      <c r="O40" s="55">
        <v>22826.997474388678</v>
      </c>
      <c r="P40" s="55">
        <v>23260.138395647049</v>
      </c>
      <c r="Q40" s="55">
        <v>22940.065797332671</v>
      </c>
      <c r="R40" s="55">
        <v>32452.758312446796</v>
      </c>
      <c r="S40" s="55">
        <v>32590.283242995047</v>
      </c>
      <c r="T40" s="55">
        <v>35190.902331315658</v>
      </c>
      <c r="U40" s="55">
        <v>31028.713123886751</v>
      </c>
      <c r="V40" s="55">
        <v>34078.073238131255</v>
      </c>
      <c r="W40" s="55">
        <v>39303.624860351047</v>
      </c>
      <c r="X40" s="55">
        <v>40684.936195246555</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1806.2144626946579</v>
      </c>
      <c r="I44" s="5">
        <v>3123.994055497888</v>
      </c>
      <c r="J44" s="5">
        <v>3076.7236788270825</v>
      </c>
      <c r="K44" s="5">
        <v>2867.7017838182746</v>
      </c>
      <c r="L44" s="5">
        <v>2946.4253426087362</v>
      </c>
      <c r="M44" s="5">
        <v>2875.7396324035913</v>
      </c>
      <c r="N44" s="5">
        <v>2811.13392451661</v>
      </c>
      <c r="O44" s="5">
        <v>2979.2595394438154</v>
      </c>
      <c r="P44" s="5">
        <v>2747.3987801551739</v>
      </c>
      <c r="Q44" s="5">
        <v>2801.7581071674235</v>
      </c>
      <c r="R44" s="5">
        <v>3058.9509045171726</v>
      </c>
      <c r="S44" s="5">
        <v>3002.5363908845206</v>
      </c>
      <c r="T44" s="5">
        <v>5721.2403932841389</v>
      </c>
      <c r="U44" s="5">
        <v>5239.1377222889005</v>
      </c>
      <c r="V44" s="5">
        <v>6390.3279841378389</v>
      </c>
      <c r="W44" s="5">
        <v>6508.9967017999134</v>
      </c>
      <c r="X44" s="5">
        <v>6320.042027467196</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3574.231884538714</v>
      </c>
      <c r="S47" s="5">
        <v>3674.6414075987418</v>
      </c>
      <c r="T47" s="5">
        <v>3533.3007182475158</v>
      </c>
      <c r="U47" s="5">
        <v>3498.7338732412281</v>
      </c>
      <c r="V47" s="5">
        <v>3420.4992083723355</v>
      </c>
      <c r="W47" s="5">
        <v>3522.7104378354543</v>
      </c>
      <c r="X47" s="5">
        <v>3675.5901874561914</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1286.9723499112515</v>
      </c>
      <c r="L49" s="5">
        <v>2860.5163899897479</v>
      </c>
      <c r="M49" s="5">
        <v>2704.8370187076712</v>
      </c>
      <c r="N49" s="5">
        <v>2715.009784601536</v>
      </c>
      <c r="O49" s="5">
        <v>2725.0450114585828</v>
      </c>
      <c r="P49" s="5">
        <v>2632.5822588910119</v>
      </c>
      <c r="Q49" s="5">
        <v>2795.3982105343393</v>
      </c>
      <c r="R49" s="5">
        <v>3172.1441007739522</v>
      </c>
      <c r="S49" s="5">
        <v>3360.246639283394</v>
      </c>
      <c r="T49" s="5">
        <v>3193.5337487380689</v>
      </c>
      <c r="U49" s="5">
        <v>3287.9122541262441</v>
      </c>
      <c r="V49" s="5">
        <v>3289.753133574814</v>
      </c>
      <c r="W49" s="5">
        <v>3212.5585131094449</v>
      </c>
      <c r="X49" s="5">
        <v>3146.886096462807</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885.84417265900345</v>
      </c>
      <c r="S50" s="5">
        <v>923.9770369102057</v>
      </c>
      <c r="T50" s="5">
        <v>843.13589468519331</v>
      </c>
      <c r="U50" s="5">
        <v>876.0040793474476</v>
      </c>
      <c r="V50" s="5">
        <v>886.71171404262304</v>
      </c>
      <c r="W50" s="5">
        <v>890.27770141960741</v>
      </c>
      <c r="X50" s="5">
        <v>834.71629868389391</v>
      </c>
    </row>
    <row r="51" spans="1:24">
      <c r="A51" s="54" t="s">
        <v>145</v>
      </c>
      <c r="B51" s="54" t="s">
        <v>170</v>
      </c>
      <c r="C51" s="54" t="s">
        <v>171</v>
      </c>
      <c r="D51" s="5">
        <v>0</v>
      </c>
      <c r="E51" s="5">
        <v>1818.5556979999908</v>
      </c>
      <c r="F51" s="5">
        <v>1810.1897495000032</v>
      </c>
      <c r="G51" s="5">
        <v>1766.7244205832524</v>
      </c>
      <c r="H51" s="5">
        <v>1822.1126090000064</v>
      </c>
      <c r="I51" s="5">
        <v>1952.9294826004448</v>
      </c>
      <c r="J51" s="5">
        <v>1768.056039000583</v>
      </c>
      <c r="K51" s="5">
        <v>5141.6060046908515</v>
      </c>
      <c r="L51" s="5">
        <v>5062.3866015456551</v>
      </c>
      <c r="M51" s="5">
        <v>4966.7749211950622</v>
      </c>
      <c r="N51" s="5">
        <v>4758.0138620029693</v>
      </c>
      <c r="O51" s="5">
        <v>4889.4031916573003</v>
      </c>
      <c r="P51" s="5">
        <v>4967.5451047711849</v>
      </c>
      <c r="Q51" s="5">
        <v>4871.4616907439795</v>
      </c>
      <c r="R51" s="5">
        <v>5030.0249086432768</v>
      </c>
      <c r="S51" s="5">
        <v>10451.217278920074</v>
      </c>
      <c r="T51" s="5">
        <v>13095.560538131933</v>
      </c>
      <c r="U51" s="5">
        <v>13795.022773135206</v>
      </c>
      <c r="V51" s="5">
        <v>13278.181803211231</v>
      </c>
      <c r="W51" s="5">
        <v>13283.881388435602</v>
      </c>
      <c r="X51" s="5">
        <v>12516.676750667322</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5951.7945802957893</v>
      </c>
      <c r="S53" s="5">
        <v>6098.480287721939</v>
      </c>
      <c r="T53" s="5">
        <v>10051.723806011483</v>
      </c>
      <c r="U53" s="5">
        <v>11512.046225630051</v>
      </c>
      <c r="V53" s="5">
        <v>10594.947581374992</v>
      </c>
      <c r="W53" s="5">
        <v>10647.524208371678</v>
      </c>
      <c r="X53" s="5">
        <v>9608.1686449505214</v>
      </c>
    </row>
    <row r="54" spans="1:24">
      <c r="A54" s="54" t="s">
        <v>128</v>
      </c>
      <c r="B54" s="54" t="s">
        <v>176</v>
      </c>
      <c r="C54" s="54" t="s">
        <v>177</v>
      </c>
      <c r="D54" s="5">
        <v>0</v>
      </c>
      <c r="E54" s="5">
        <v>0</v>
      </c>
      <c r="F54" s="5">
        <v>0</v>
      </c>
      <c r="G54" s="5">
        <v>0</v>
      </c>
      <c r="H54" s="5">
        <v>0</v>
      </c>
      <c r="I54" s="5">
        <v>0</v>
      </c>
      <c r="J54" s="5">
        <v>0</v>
      </c>
      <c r="K54" s="5">
        <v>0</v>
      </c>
      <c r="L54" s="5">
        <v>0</v>
      </c>
      <c r="M54" s="5">
        <v>0</v>
      </c>
      <c r="N54" s="5">
        <v>0</v>
      </c>
      <c r="O54" s="5">
        <v>2398.9936361411355</v>
      </c>
      <c r="P54" s="5">
        <v>2504.6653532890477</v>
      </c>
      <c r="Q54" s="5">
        <v>2505.3873927959721</v>
      </c>
      <c r="R54" s="5">
        <v>2583.2627744956571</v>
      </c>
      <c r="S54" s="5">
        <v>2559.6976227260889</v>
      </c>
      <c r="T54" s="5">
        <v>2482.8177718511542</v>
      </c>
      <c r="U54" s="5">
        <v>2723.034402885306</v>
      </c>
      <c r="V54" s="5">
        <v>2449.7610570314137</v>
      </c>
      <c r="W54" s="5">
        <v>2515.4761083891162</v>
      </c>
      <c r="X54" s="5">
        <v>2362.7367848220179</v>
      </c>
    </row>
    <row r="55" spans="1:24">
      <c r="A55" s="54" t="s">
        <v>128</v>
      </c>
      <c r="B55" s="54" t="s">
        <v>178</v>
      </c>
      <c r="C55" s="54" t="s">
        <v>179</v>
      </c>
      <c r="D55" s="5">
        <v>0</v>
      </c>
      <c r="E55" s="5">
        <v>788.39613344000043</v>
      </c>
      <c r="F55" s="5">
        <v>818.43713615300953</v>
      </c>
      <c r="G55" s="5">
        <v>833.71644497215834</v>
      </c>
      <c r="H55" s="5">
        <v>851.14869966100036</v>
      </c>
      <c r="I55" s="5">
        <v>767.05242132549427</v>
      </c>
      <c r="J55" s="5">
        <v>784.29619155400462</v>
      </c>
      <c r="K55" s="5">
        <v>810.25698651250377</v>
      </c>
      <c r="L55" s="5">
        <v>760.73474630300268</v>
      </c>
      <c r="M55" s="5">
        <v>815.93596032001722</v>
      </c>
      <c r="N55" s="5">
        <v>850.82895385107975</v>
      </c>
      <c r="O55" s="5">
        <v>741.62144548217861</v>
      </c>
      <c r="P55" s="5">
        <v>788.89038778807412</v>
      </c>
      <c r="Q55" s="5">
        <v>797.37385668608579</v>
      </c>
      <c r="R55" s="5">
        <v>811.37837872161469</v>
      </c>
      <c r="S55" s="5">
        <v>733.97511765649915</v>
      </c>
      <c r="T55" s="5">
        <v>760.37106923960653</v>
      </c>
      <c r="U55" s="5">
        <v>804.83782727399591</v>
      </c>
      <c r="V55" s="5">
        <v>749.34443223599988</v>
      </c>
      <c r="W55" s="5">
        <v>791.0997745765352</v>
      </c>
      <c r="X55" s="5">
        <v>829.96712247521498</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0</v>
      </c>
      <c r="P60" s="5">
        <v>616.68089439200139</v>
      </c>
      <c r="Q60" s="5">
        <v>617.07175983444267</v>
      </c>
      <c r="R60" s="5">
        <v>641.4329394178643</v>
      </c>
      <c r="S60" s="5">
        <v>605.60962866030638</v>
      </c>
      <c r="T60" s="5">
        <v>565.39237218531866</v>
      </c>
      <c r="U60" s="5">
        <v>600.12242889166339</v>
      </c>
      <c r="V60" s="5">
        <v>573.88168543591837</v>
      </c>
      <c r="W60" s="5">
        <v>886.8603866107386</v>
      </c>
      <c r="X60" s="5">
        <v>933.73983327003509</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696.2823469779604</v>
      </c>
      <c r="F63" s="5">
        <v>670.48888117536478</v>
      </c>
      <c r="G63" s="5">
        <v>704.81694068013599</v>
      </c>
      <c r="H63" s="5">
        <v>1505.5053258665516</v>
      </c>
      <c r="I63" s="5">
        <v>1489.112379745975</v>
      </c>
      <c r="J63" s="5">
        <v>1468.4774407368918</v>
      </c>
      <c r="K63" s="5">
        <v>1435.4468862639733</v>
      </c>
      <c r="L63" s="5">
        <v>2207.0509101253688</v>
      </c>
      <c r="M63" s="5">
        <v>2156.1185650843913</v>
      </c>
      <c r="N63" s="5">
        <v>2308.861388142509</v>
      </c>
      <c r="O63" s="5">
        <v>2043.4251594711866</v>
      </c>
      <c r="P63" s="5">
        <v>2073.5442311422676</v>
      </c>
      <c r="Q63" s="5">
        <v>1991.7318982731451</v>
      </c>
      <c r="R63" s="5">
        <v>2275.1126395341284</v>
      </c>
      <c r="S63" s="5">
        <v>2244.5970742900568</v>
      </c>
      <c r="T63" s="5">
        <v>2256.1041823892092</v>
      </c>
      <c r="U63" s="5">
        <v>2433.7288810154369</v>
      </c>
      <c r="V63" s="5">
        <v>2412.9131061771732</v>
      </c>
      <c r="W63" s="5">
        <v>2303.7854616027203</v>
      </c>
      <c r="X63" s="5">
        <v>2504.0183444071745</v>
      </c>
    </row>
    <row r="64" spans="1:24">
      <c r="A64" s="54" t="s">
        <v>146</v>
      </c>
      <c r="B64" s="54" t="s">
        <v>196</v>
      </c>
      <c r="C64" s="54" t="s">
        <v>197</v>
      </c>
      <c r="D64" s="5">
        <v>0</v>
      </c>
      <c r="E64" s="5">
        <v>455.52460106159674</v>
      </c>
      <c r="F64" s="5">
        <v>467.09846225561063</v>
      </c>
      <c r="G64" s="5">
        <v>493.70071831920228</v>
      </c>
      <c r="H64" s="5">
        <v>511.40313989023093</v>
      </c>
      <c r="I64" s="5">
        <v>1660.7648532998746</v>
      </c>
      <c r="J64" s="5">
        <v>1515.5294366665303</v>
      </c>
      <c r="K64" s="5">
        <v>2080.0843587026607</v>
      </c>
      <c r="L64" s="5">
        <v>2412.0289069048576</v>
      </c>
      <c r="M64" s="5">
        <v>2354.9090245562152</v>
      </c>
      <c r="N64" s="5">
        <v>2664.2935761357653</v>
      </c>
      <c r="O64" s="5">
        <v>2223.6203061804554</v>
      </c>
      <c r="P64" s="5">
        <v>2175.3982839649852</v>
      </c>
      <c r="Q64" s="5">
        <v>2278.9669380988344</v>
      </c>
      <c r="R64" s="5">
        <v>2490.029297758153</v>
      </c>
      <c r="S64" s="5">
        <v>2412.809166217357</v>
      </c>
      <c r="T64" s="5">
        <v>2240.0509281448544</v>
      </c>
      <c r="U64" s="5">
        <v>2328.2868939792738</v>
      </c>
      <c r="V64" s="5">
        <v>2479.2611210360219</v>
      </c>
      <c r="W64" s="5">
        <v>2382.7110692870892</v>
      </c>
      <c r="X64" s="5">
        <v>2709.7653552961197</v>
      </c>
    </row>
    <row r="65" spans="1:24">
      <c r="A65" s="54" t="s">
        <v>146</v>
      </c>
      <c r="B65" s="54" t="s">
        <v>198</v>
      </c>
      <c r="C65" s="54" t="s">
        <v>199</v>
      </c>
      <c r="D65" s="5">
        <v>0</v>
      </c>
      <c r="E65" s="5">
        <v>0</v>
      </c>
      <c r="F65" s="5">
        <v>0</v>
      </c>
      <c r="G65" s="5">
        <v>0</v>
      </c>
      <c r="H65" s="5">
        <v>0</v>
      </c>
      <c r="I65" s="5">
        <v>0</v>
      </c>
      <c r="J65" s="5">
        <v>520.69683137151071</v>
      </c>
      <c r="K65" s="5">
        <v>1370.4599164999936</v>
      </c>
      <c r="L65" s="5">
        <v>1737.2973850695362</v>
      </c>
      <c r="M65" s="5">
        <v>1728.7773692089022</v>
      </c>
      <c r="N65" s="5">
        <v>1995.8136491250061</v>
      </c>
      <c r="O65" s="5">
        <v>1754.360719468154</v>
      </c>
      <c r="P65" s="5">
        <v>1651.6957611511689</v>
      </c>
      <c r="Q65" s="5">
        <v>1801.7216995543731</v>
      </c>
      <c r="R65" s="5">
        <v>1826.3284531499935</v>
      </c>
      <c r="S65" s="5">
        <v>1724.0625663749997</v>
      </c>
      <c r="T65" s="5">
        <v>1753.3568412879986</v>
      </c>
      <c r="U65" s="5">
        <v>1767.769655025005</v>
      </c>
      <c r="V65" s="5">
        <v>1732.729219475</v>
      </c>
      <c r="W65" s="5">
        <v>1733.0769161322785</v>
      </c>
      <c r="X65" s="5">
        <v>1994.4989194518366</v>
      </c>
    </row>
    <row r="66" spans="1:24">
      <c r="A66" s="54" t="s">
        <v>146</v>
      </c>
      <c r="B66" s="54" t="s">
        <v>200</v>
      </c>
      <c r="C66" s="54" t="s">
        <v>201</v>
      </c>
      <c r="D66" s="5">
        <v>0</v>
      </c>
      <c r="E66" s="5">
        <v>0</v>
      </c>
      <c r="F66" s="5">
        <v>0</v>
      </c>
      <c r="G66" s="5">
        <v>0</v>
      </c>
      <c r="H66" s="5">
        <v>0</v>
      </c>
      <c r="I66" s="5">
        <v>290.98129925570009</v>
      </c>
      <c r="J66" s="5">
        <v>1135.154243251334</v>
      </c>
      <c r="K66" s="5">
        <v>1024.1768031373322</v>
      </c>
      <c r="L66" s="5">
        <v>994.47456778916728</v>
      </c>
      <c r="M66" s="5">
        <v>980.20230076006919</v>
      </c>
      <c r="N66" s="5">
        <v>1022.2381584665166</v>
      </c>
      <c r="O66" s="5">
        <v>1009.5216573084655</v>
      </c>
      <c r="P66" s="5">
        <v>971.98962710752187</v>
      </c>
      <c r="Q66" s="5">
        <v>926.36324780000041</v>
      </c>
      <c r="R66" s="5">
        <v>1057.2504712472658</v>
      </c>
      <c r="S66" s="5">
        <v>1040.2207873137738</v>
      </c>
      <c r="T66" s="5">
        <v>1142.2168538279541</v>
      </c>
      <c r="U66" s="5">
        <v>1151.851238196444</v>
      </c>
      <c r="V66" s="5">
        <v>1100.5185125627359</v>
      </c>
      <c r="W66" s="5">
        <v>1059.0816035955975</v>
      </c>
      <c r="X66" s="5">
        <v>1156.5983457519676</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174.52632522785342</v>
      </c>
      <c r="S67" s="5">
        <v>178.49349578855472</v>
      </c>
      <c r="T67" s="5">
        <v>1869.1524648059419</v>
      </c>
      <c r="U67" s="5">
        <v>2020.9471158595538</v>
      </c>
      <c r="V67" s="5">
        <v>2750.236150182132</v>
      </c>
      <c r="W67" s="5">
        <v>2553.4324273015286</v>
      </c>
      <c r="X67" s="5">
        <v>2892.454907840603</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10.85097287871487</v>
      </c>
      <c r="P69" s="5">
        <v>10.83049855183085</v>
      </c>
      <c r="Q69" s="5">
        <v>10.842634365690968</v>
      </c>
      <c r="R69" s="5">
        <v>835.72611202579867</v>
      </c>
      <c r="S69" s="5">
        <v>823.12124450080125</v>
      </c>
      <c r="T69" s="5">
        <v>774.79528573887899</v>
      </c>
      <c r="U69" s="5">
        <v>820.6156728159757</v>
      </c>
      <c r="V69" s="5">
        <v>826.35930512984248</v>
      </c>
      <c r="W69" s="5">
        <v>1094.1830061620187</v>
      </c>
      <c r="X69" s="5">
        <v>1158.5339798357184</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168.64628524197275</v>
      </c>
      <c r="T70" s="5">
        <v>1751.0914068917441</v>
      </c>
      <c r="U70" s="5">
        <v>1932.0639864954853</v>
      </c>
      <c r="V70" s="5">
        <v>2011.0739521058324</v>
      </c>
      <c r="W70" s="5">
        <v>2337.8119681651106</v>
      </c>
      <c r="X70" s="5">
        <v>2701.8373770457579</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497.29013061412172</v>
      </c>
      <c r="G78" s="5">
        <v>1101.6748673593572</v>
      </c>
      <c r="H78" s="5">
        <v>1722.0898778853518</v>
      </c>
      <c r="I78" s="5">
        <v>2397.9971813088928</v>
      </c>
      <c r="J78" s="5">
        <v>2663.8196074296584</v>
      </c>
      <c r="K78" s="5">
        <v>3354.5742094170746</v>
      </c>
      <c r="L78" s="5">
        <v>3795.0996939370966</v>
      </c>
      <c r="M78" s="5">
        <v>4178.1926510757521</v>
      </c>
      <c r="N78" s="5">
        <v>5198.4118365229015</v>
      </c>
      <c r="O78" s="5">
        <v>5554.835165547117</v>
      </c>
      <c r="P78" s="5">
        <v>5840.968958176778</v>
      </c>
      <c r="Q78" s="5">
        <v>6630.1130394626252</v>
      </c>
      <c r="R78" s="5">
        <v>7237.9817119496674</v>
      </c>
      <c r="S78" s="5">
        <v>7800.2776511171669</v>
      </c>
      <c r="T78" s="5">
        <v>9389.9602218377513</v>
      </c>
      <c r="U78" s="5">
        <v>9871.5691523289552</v>
      </c>
      <c r="V78" s="5">
        <v>9653.8832867468245</v>
      </c>
      <c r="W78" s="5">
        <v>9348.2946873915098</v>
      </c>
      <c r="X78" s="5">
        <v>9770.9655946638286</v>
      </c>
    </row>
    <row r="79" spans="1:24">
      <c r="A79" s="101" t="s">
        <v>229</v>
      </c>
      <c r="B79" s="101"/>
      <c r="C79" s="86"/>
      <c r="D79" s="55">
        <v>0</v>
      </c>
      <c r="E79" s="55">
        <v>3758.7587794795481</v>
      </c>
      <c r="F79" s="55">
        <v>4263.5043596981104</v>
      </c>
      <c r="G79" s="55">
        <v>4900.6333919141061</v>
      </c>
      <c r="H79" s="55">
        <v>8218.4741149977999</v>
      </c>
      <c r="I79" s="55">
        <v>11682.831673034269</v>
      </c>
      <c r="J79" s="55">
        <v>12932.753468837596</v>
      </c>
      <c r="K79" s="55">
        <v>19371.279298953916</v>
      </c>
      <c r="L79" s="55">
        <v>22776.014544273163</v>
      </c>
      <c r="M79" s="55">
        <v>22761.487443311671</v>
      </c>
      <c r="N79" s="55">
        <v>24324.60513336489</v>
      </c>
      <c r="O79" s="55">
        <v>26330.936805037101</v>
      </c>
      <c r="P79" s="55">
        <v>26982.190139381044</v>
      </c>
      <c r="Q79" s="55">
        <v>28028.190475316907</v>
      </c>
      <c r="R79" s="55">
        <v>41606.019654955897</v>
      </c>
      <c r="S79" s="55">
        <v>47802.60968120645</v>
      </c>
      <c r="T79" s="55">
        <v>61423.804497298741</v>
      </c>
      <c r="U79" s="55">
        <v>64663.684182536177</v>
      </c>
      <c r="V79" s="55">
        <v>64600.383252832726</v>
      </c>
      <c r="W79" s="55">
        <v>65071.762360185938</v>
      </c>
      <c r="X79" s="55">
        <v>65117.1965705482</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097656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2115.116299409945</v>
      </c>
      <c r="C4" s="5">
        <v>128.69985425148849</v>
      </c>
      <c r="D4" s="5">
        <v>128.01879723971325</v>
      </c>
      <c r="E4" s="5">
        <v>127.28645473867972</v>
      </c>
      <c r="F4" s="5">
        <v>122.96592960722307</v>
      </c>
      <c r="G4" s="5">
        <v>118.80915301732257</v>
      </c>
      <c r="H4" s="5">
        <v>113.8011879581632</v>
      </c>
      <c r="I4" s="5">
        <v>116.95903163497853</v>
      </c>
      <c r="J4" s="5">
        <v>106.90426626937465</v>
      </c>
      <c r="K4" s="5">
        <v>103.47077235499502</v>
      </c>
      <c r="L4" s="5">
        <v>107.0360587840983</v>
      </c>
      <c r="M4" s="5">
        <v>101.79089867274894</v>
      </c>
      <c r="N4" s="5">
        <v>95.95796881549127</v>
      </c>
      <c r="O4" s="5">
        <v>96.392546326738696</v>
      </c>
      <c r="P4" s="5">
        <v>95.191098502582221</v>
      </c>
      <c r="Q4" s="5">
        <v>76.267435519935248</v>
      </c>
      <c r="R4" s="5">
        <v>75.248036111533693</v>
      </c>
      <c r="S4" s="5">
        <v>79.954148513357225</v>
      </c>
      <c r="T4" s="5">
        <v>77.228193438727587</v>
      </c>
      <c r="U4" s="5">
        <v>78.927384481177043</v>
      </c>
      <c r="V4" s="5">
        <v>83.203760949744876</v>
      </c>
      <c r="W4" s="5">
        <v>81.0033222218714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1968.620267329735</v>
      </c>
      <c r="C4" s="5">
        <v>128.6998714220851</v>
      </c>
      <c r="D4" s="5">
        <v>128.10265802745289</v>
      </c>
      <c r="E4" s="5">
        <v>127.29463273042569</v>
      </c>
      <c r="F4" s="5">
        <v>123.56700536369105</v>
      </c>
      <c r="G4" s="5">
        <v>119.69744966365059</v>
      </c>
      <c r="H4" s="5">
        <v>113.98727153515128</v>
      </c>
      <c r="I4" s="5">
        <v>117.77052835358838</v>
      </c>
      <c r="J4" s="5">
        <v>105.78963139817272</v>
      </c>
      <c r="K4" s="5">
        <v>102.79294467503102</v>
      </c>
      <c r="L4" s="5">
        <v>105.72777130311601</v>
      </c>
      <c r="M4" s="5">
        <v>98.740830730512769</v>
      </c>
      <c r="N4" s="5">
        <v>90.39928093288411</v>
      </c>
      <c r="O4" s="5">
        <v>92.271819257773402</v>
      </c>
      <c r="P4" s="5">
        <v>89.489709960695365</v>
      </c>
      <c r="Q4" s="5">
        <v>69.490553063407319</v>
      </c>
      <c r="R4" s="5">
        <v>64.23910367356109</v>
      </c>
      <c r="S4" s="5">
        <v>58.450808222725925</v>
      </c>
      <c r="T4" s="5">
        <v>57.873736017981919</v>
      </c>
      <c r="U4" s="5">
        <v>58.665990888648849</v>
      </c>
      <c r="V4" s="5">
        <v>59.087210306090782</v>
      </c>
      <c r="W4" s="5">
        <v>56.481459803089216</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417047.82282486069</v>
      </c>
      <c r="D4" s="5">
        <v>406451.5712847042</v>
      </c>
      <c r="E4" s="5">
        <v>407396.76796500373</v>
      </c>
      <c r="F4" s="5">
        <v>393483.14844050177</v>
      </c>
      <c r="G4" s="5">
        <v>385787.57868255372</v>
      </c>
      <c r="H4" s="5">
        <v>369986.10604595143</v>
      </c>
      <c r="I4" s="5">
        <v>371609.38295611797</v>
      </c>
      <c r="J4" s="5">
        <v>340848.68120049755</v>
      </c>
      <c r="K4" s="5">
        <v>337129.30985557148</v>
      </c>
      <c r="L4" s="5">
        <v>355915.00109396968</v>
      </c>
      <c r="M4" s="5">
        <v>354737.15452226583</v>
      </c>
      <c r="N4" s="5">
        <v>294714.88571411557</v>
      </c>
      <c r="O4" s="5">
        <v>298420.75309333438</v>
      </c>
      <c r="P4" s="5">
        <v>299758.32571117202</v>
      </c>
      <c r="Q4" s="5">
        <v>203378.21941146039</v>
      </c>
      <c r="R4" s="5">
        <v>188792.10320032184</v>
      </c>
      <c r="S4" s="5">
        <v>162132.7233704676</v>
      </c>
      <c r="T4" s="5">
        <v>162995.24257063514</v>
      </c>
      <c r="U4" s="5">
        <v>163057.34310320157</v>
      </c>
      <c r="V4" s="5">
        <v>163115.4982515391</v>
      </c>
      <c r="W4" s="5">
        <v>163225.27968301281</v>
      </c>
      <c r="X4" s="19"/>
    </row>
    <row r="5" spans="1:24">
      <c r="A5" s="6" t="s">
        <v>77</v>
      </c>
      <c r="B5" s="6" t="s">
        <v>114</v>
      </c>
      <c r="C5" s="5">
        <v>136716.41910650351</v>
      </c>
      <c r="D5" s="5">
        <v>142269.76745922296</v>
      </c>
      <c r="E5" s="5">
        <v>141577.50929563015</v>
      </c>
      <c r="F5" s="5">
        <v>137229.54247874743</v>
      </c>
      <c r="G5" s="5">
        <v>129221.9356939023</v>
      </c>
      <c r="H5" s="5">
        <v>123331.07917595097</v>
      </c>
      <c r="I5" s="5">
        <v>132746.52859537341</v>
      </c>
      <c r="J5" s="5">
        <v>120240.45049856626</v>
      </c>
      <c r="K5" s="5">
        <v>111697.91413459292</v>
      </c>
      <c r="L5" s="5">
        <v>110955.22846939243</v>
      </c>
      <c r="M5" s="5">
        <v>94422.750579888729</v>
      </c>
      <c r="N5" s="5">
        <v>89996.918908429987</v>
      </c>
      <c r="O5" s="5">
        <v>89387.88375669971</v>
      </c>
      <c r="P5" s="5">
        <v>86313.34246694493</v>
      </c>
      <c r="Q5" s="5">
        <v>85352.005579026198</v>
      </c>
      <c r="R5" s="5">
        <v>87798.475695649628</v>
      </c>
      <c r="S5" s="5">
        <v>92967.909715161833</v>
      </c>
      <c r="T5" s="5">
        <v>90055.615549702532</v>
      </c>
      <c r="U5" s="5">
        <v>91165.277624430353</v>
      </c>
      <c r="V5" s="5">
        <v>96770.100788325639</v>
      </c>
      <c r="W5" s="5">
        <v>89641.602903935549</v>
      </c>
      <c r="X5" s="19"/>
    </row>
    <row r="6" spans="1:24">
      <c r="A6" s="6" t="s">
        <v>77</v>
      </c>
      <c r="B6" s="6" t="s">
        <v>115</v>
      </c>
      <c r="C6" s="5">
        <v>19534.406465981425</v>
      </c>
      <c r="D6" s="5">
        <v>19674.76155093293</v>
      </c>
      <c r="E6" s="5">
        <v>18407.761064855964</v>
      </c>
      <c r="F6" s="5">
        <v>18579.854628490411</v>
      </c>
      <c r="G6" s="5">
        <v>17241.335062697915</v>
      </c>
      <c r="H6" s="5">
        <v>16928.364283286726</v>
      </c>
      <c r="I6" s="5">
        <v>17903.126059938069</v>
      </c>
      <c r="J6" s="5">
        <v>18063.045762205704</v>
      </c>
      <c r="K6" s="5">
        <v>17584.889728193812</v>
      </c>
      <c r="L6" s="5">
        <v>17873.556904868878</v>
      </c>
      <c r="M6" s="5">
        <v>16124.153095131487</v>
      </c>
      <c r="N6" s="5">
        <v>64471.911636282312</v>
      </c>
      <c r="O6" s="5">
        <v>62371.6631349741</v>
      </c>
      <c r="P6" s="5">
        <v>60164.271936963647</v>
      </c>
      <c r="Q6" s="5">
        <v>64693.71058667847</v>
      </c>
      <c r="R6" s="5">
        <v>73664.268034389504</v>
      </c>
      <c r="S6" s="5">
        <v>84204.958607072083</v>
      </c>
      <c r="T6" s="5">
        <v>87571.981968968568</v>
      </c>
      <c r="U6" s="5">
        <v>78298.465887771454</v>
      </c>
      <c r="V6" s="5">
        <v>77608.535169625145</v>
      </c>
      <c r="W6" s="5">
        <v>77970.633097233862</v>
      </c>
      <c r="X6" s="19"/>
    </row>
    <row r="7" spans="1:24">
      <c r="A7" s="6" t="s">
        <v>77</v>
      </c>
      <c r="B7" s="6" t="s">
        <v>116</v>
      </c>
      <c r="C7" s="5">
        <v>1227.5737477323869</v>
      </c>
      <c r="D7" s="5">
        <v>1071.3470913456119</v>
      </c>
      <c r="E7" s="5">
        <v>1772.0935215285695</v>
      </c>
      <c r="F7" s="5">
        <v>2121.9917612416084</v>
      </c>
      <c r="G7" s="5">
        <v>2071.7302774078889</v>
      </c>
      <c r="H7" s="5">
        <v>1588.151445118019</v>
      </c>
      <c r="I7" s="5">
        <v>1797.9618620398755</v>
      </c>
      <c r="J7" s="5">
        <v>2208.0074097171423</v>
      </c>
      <c r="K7" s="5">
        <v>2777.9625763546292</v>
      </c>
      <c r="L7" s="5">
        <v>2741.2655154116965</v>
      </c>
      <c r="M7" s="5">
        <v>2546.5153613140433</v>
      </c>
      <c r="N7" s="5">
        <v>70505.092140082401</v>
      </c>
      <c r="O7" s="5">
        <v>72042.191016354962</v>
      </c>
      <c r="P7" s="5">
        <v>67142.201624119509</v>
      </c>
      <c r="Q7" s="5">
        <v>109812.71643747963</v>
      </c>
      <c r="R7" s="5">
        <v>122067.2136488758</v>
      </c>
      <c r="S7" s="5">
        <v>237941.57391552956</v>
      </c>
      <c r="T7" s="5">
        <v>200053.13638847251</v>
      </c>
      <c r="U7" s="5">
        <v>242656.33197954998</v>
      </c>
      <c r="V7" s="5">
        <v>286319.74553319265</v>
      </c>
      <c r="W7" s="5">
        <v>280593.20705783769</v>
      </c>
      <c r="X7" s="19"/>
    </row>
    <row r="8" spans="1:24">
      <c r="A8" s="6" t="s">
        <v>77</v>
      </c>
      <c r="B8" s="6" t="s">
        <v>117</v>
      </c>
      <c r="C8" s="5">
        <v>116797.92506077798</v>
      </c>
      <c r="D8" s="5">
        <v>96323.196174698242</v>
      </c>
      <c r="E8" s="5">
        <v>95045.627836855943</v>
      </c>
      <c r="F8" s="5">
        <v>116072.12056567354</v>
      </c>
      <c r="G8" s="5">
        <v>98886.079192716512</v>
      </c>
      <c r="H8" s="5">
        <v>107327.05168216179</v>
      </c>
      <c r="I8" s="5">
        <v>66841.382756728781</v>
      </c>
      <c r="J8" s="5">
        <v>112995.04770633012</v>
      </c>
      <c r="K8" s="5">
        <v>106201.77241842465</v>
      </c>
      <c r="L8" s="5">
        <v>84794.931381904578</v>
      </c>
      <c r="M8" s="5">
        <v>93372.039971533886</v>
      </c>
      <c r="N8" s="5">
        <v>91902.583092552624</v>
      </c>
      <c r="O8" s="5">
        <v>87991.758450805777</v>
      </c>
      <c r="P8" s="5">
        <v>100916.5388477758</v>
      </c>
      <c r="Q8" s="5">
        <v>95057.30347080146</v>
      </c>
      <c r="R8" s="5">
        <v>99781.84816540961</v>
      </c>
      <c r="S8" s="5">
        <v>65032.669144487721</v>
      </c>
      <c r="T8" s="5">
        <v>111076.41860195568</v>
      </c>
      <c r="U8" s="5">
        <v>106972.69385513368</v>
      </c>
      <c r="V8" s="5">
        <v>82865.691476609412</v>
      </c>
      <c r="W8" s="5">
        <v>93290.100403426273</v>
      </c>
      <c r="X8" s="19"/>
    </row>
    <row r="9" spans="1:24">
      <c r="A9" s="6" t="s">
        <v>77</v>
      </c>
      <c r="B9" s="6" t="s">
        <v>118</v>
      </c>
      <c r="C9" s="5">
        <v>164.53631175968016</v>
      </c>
      <c r="D9" s="5">
        <v>213.0971058814022</v>
      </c>
      <c r="E9" s="5">
        <v>283.52575070697861</v>
      </c>
      <c r="F9" s="5">
        <v>676.97653811441455</v>
      </c>
      <c r="G9" s="5">
        <v>365.13422690751412</v>
      </c>
      <c r="H9" s="5">
        <v>1309.1226233327527</v>
      </c>
      <c r="I9" s="5">
        <v>4885.2034163244653</v>
      </c>
      <c r="J9" s="5">
        <v>3515.1930868592049</v>
      </c>
      <c r="K9" s="5">
        <v>6439.5909161476402</v>
      </c>
      <c r="L9" s="5">
        <v>6437.3658828961607</v>
      </c>
      <c r="M9" s="5">
        <v>6602.8001202860578</v>
      </c>
      <c r="N9" s="5">
        <v>8300.950716085712</v>
      </c>
      <c r="O9" s="5">
        <v>8289.5539309538963</v>
      </c>
      <c r="P9" s="5">
        <v>7491.2153421381736</v>
      </c>
      <c r="Q9" s="5">
        <v>7975.6350468832425</v>
      </c>
      <c r="R9" s="5">
        <v>6726.0420676270514</v>
      </c>
      <c r="S9" s="5">
        <v>3909.7673880991088</v>
      </c>
      <c r="T9" s="5">
        <v>2630.9503911643942</v>
      </c>
      <c r="U9" s="5">
        <v>3181.5996805425557</v>
      </c>
      <c r="V9" s="5">
        <v>3194.0149814524921</v>
      </c>
      <c r="W9" s="5">
        <v>3133.5668286620885</v>
      </c>
      <c r="X9" s="19"/>
    </row>
    <row r="10" spans="1:24">
      <c r="A10" s="6" t="s">
        <v>77</v>
      </c>
      <c r="B10" s="6" t="s">
        <v>120</v>
      </c>
      <c r="C10" s="5">
        <v>78206.986126857795</v>
      </c>
      <c r="D10" s="5">
        <v>81812.047421844094</v>
      </c>
      <c r="E10" s="5">
        <v>83643.700712123449</v>
      </c>
      <c r="F10" s="5">
        <v>86069.973094357672</v>
      </c>
      <c r="G10" s="5">
        <v>99290.967043440294</v>
      </c>
      <c r="H10" s="5">
        <v>106685.13259909087</v>
      </c>
      <c r="I10" s="5">
        <v>104935.12128738459</v>
      </c>
      <c r="J10" s="5">
        <v>123638.14149289875</v>
      </c>
      <c r="K10" s="5">
        <v>130267.14315375887</v>
      </c>
      <c r="L10" s="5">
        <v>129540.6120299795</v>
      </c>
      <c r="M10" s="5">
        <v>136497.28100423713</v>
      </c>
      <c r="N10" s="5">
        <v>135098.25133656748</v>
      </c>
      <c r="O10" s="5">
        <v>130528.23942694266</v>
      </c>
      <c r="P10" s="5">
        <v>132971.38094871872</v>
      </c>
      <c r="Q10" s="5">
        <v>200220.72961114711</v>
      </c>
      <c r="R10" s="5">
        <v>203233.49556291863</v>
      </c>
      <c r="S10" s="5">
        <v>196739.81450193352</v>
      </c>
      <c r="T10" s="5">
        <v>204273.10919019041</v>
      </c>
      <c r="U10" s="5">
        <v>200086.77547919654</v>
      </c>
      <c r="V10" s="5">
        <v>197616.09203032125</v>
      </c>
      <c r="W10" s="5">
        <v>200535.63783781743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769695.66964447347</v>
      </c>
      <c r="D12" s="17">
        <v>747815.78808862937</v>
      </c>
      <c r="E12" s="17">
        <v>748126.98614670476</v>
      </c>
      <c r="F12" s="17">
        <v>754233.60750712676</v>
      </c>
      <c r="G12" s="17">
        <v>732864.76017962617</v>
      </c>
      <c r="H12" s="17">
        <v>727155.00785489264</v>
      </c>
      <c r="I12" s="17">
        <v>700718.706933907</v>
      </c>
      <c r="J12" s="17">
        <v>721508.56715707481</v>
      </c>
      <c r="K12" s="17">
        <v>712098.58278304397</v>
      </c>
      <c r="L12" s="17">
        <v>708257.96127842274</v>
      </c>
      <c r="M12" s="17">
        <v>704302.69465465727</v>
      </c>
      <c r="N12" s="17">
        <v>754990.59354411601</v>
      </c>
      <c r="O12" s="17">
        <v>749032.04281006544</v>
      </c>
      <c r="P12" s="17">
        <v>754757.27687783283</v>
      </c>
      <c r="Q12" s="17">
        <v>766490.32014347648</v>
      </c>
      <c r="R12" s="17">
        <v>782063.44637519214</v>
      </c>
      <c r="S12" s="17">
        <v>842929.41664275143</v>
      </c>
      <c r="T12" s="17">
        <v>858656.45466108923</v>
      </c>
      <c r="U12" s="17">
        <v>885418.48760982626</v>
      </c>
      <c r="V12" s="17">
        <v>907489.67823106563</v>
      </c>
      <c r="W12" s="17">
        <v>908390.02781192563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200282.99293357486</v>
      </c>
      <c r="D15" s="5">
        <v>195456.48293413324</v>
      </c>
      <c r="E15" s="5">
        <v>179473.69412145248</v>
      </c>
      <c r="F15" s="5">
        <v>169612.21068045325</v>
      </c>
      <c r="G15" s="5">
        <v>168193.87897296262</v>
      </c>
      <c r="H15" s="5">
        <v>159646.233059972</v>
      </c>
      <c r="I15" s="5">
        <v>171611.29944859343</v>
      </c>
      <c r="J15" s="5">
        <v>158774.32884883363</v>
      </c>
      <c r="K15" s="5">
        <v>157083.01226771766</v>
      </c>
      <c r="L15" s="5">
        <v>177410.20066031767</v>
      </c>
      <c r="M15" s="5">
        <v>174893.2226124212</v>
      </c>
      <c r="N15" s="5">
        <v>114165.5760000014</v>
      </c>
      <c r="O15" s="5">
        <v>114165.57600000151</v>
      </c>
      <c r="P15" s="5">
        <v>114165.57600000124</v>
      </c>
      <c r="Q15" s="5">
        <v>37219.564800000546</v>
      </c>
      <c r="R15" s="5">
        <v>37117.872000000338</v>
      </c>
      <c r="S15" s="5">
        <v>37117.872000001356</v>
      </c>
      <c r="T15" s="5">
        <v>37117.872000001698</v>
      </c>
      <c r="U15" s="5">
        <v>37219.564800001812</v>
      </c>
      <c r="V15" s="5">
        <v>37117.872000001451</v>
      </c>
      <c r="W15" s="5">
        <v>37117.872000001546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259.82510399998927</v>
      </c>
      <c r="E17" s="5">
        <v>781.61086079999222</v>
      </c>
      <c r="F17" s="5">
        <v>519.65020799998013</v>
      </c>
      <c r="G17" s="5">
        <v>519.65020799997956</v>
      </c>
      <c r="H17" s="5">
        <v>519.65020799997922</v>
      </c>
      <c r="I17" s="5">
        <v>521.07390719997966</v>
      </c>
      <c r="J17" s="5">
        <v>519.6502079999799</v>
      </c>
      <c r="K17" s="5">
        <v>519.6502079999799</v>
      </c>
      <c r="L17" s="5">
        <v>519.65020799997944</v>
      </c>
      <c r="M17" s="5">
        <v>521.07390719997898</v>
      </c>
      <c r="N17" s="5">
        <v>25654.526618837466</v>
      </c>
      <c r="O17" s="5">
        <v>25654.526618837383</v>
      </c>
      <c r="P17" s="5">
        <v>25631.908960570774</v>
      </c>
      <c r="Q17" s="5">
        <v>23891.795212356472</v>
      </c>
      <c r="R17" s="5">
        <v>24153.079399024937</v>
      </c>
      <c r="S17" s="5">
        <v>25265.886785986848</v>
      </c>
      <c r="T17" s="5">
        <v>25084.574870691515</v>
      </c>
      <c r="U17" s="5">
        <v>25528.198272211728</v>
      </c>
      <c r="V17" s="5">
        <v>25458.860824934756</v>
      </c>
      <c r="W17" s="5">
        <v>25475.075623043303</v>
      </c>
    </row>
    <row r="18" spans="1:23">
      <c r="A18" s="6" t="s">
        <v>128</v>
      </c>
      <c r="B18" s="6" t="s">
        <v>116</v>
      </c>
      <c r="C18" s="5">
        <v>138.72209560987909</v>
      </c>
      <c r="D18" s="5">
        <v>26.324914980144026</v>
      </c>
      <c r="E18" s="5">
        <v>200.12970879188657</v>
      </c>
      <c r="F18" s="5">
        <v>290.41388678327115</v>
      </c>
      <c r="G18" s="5">
        <v>282.78829422942772</v>
      </c>
      <c r="H18" s="5">
        <v>238.23079754395098</v>
      </c>
      <c r="I18" s="5">
        <v>233.42381392347008</v>
      </c>
      <c r="J18" s="5">
        <v>317.51134609244173</v>
      </c>
      <c r="K18" s="5">
        <v>976.47043111116272</v>
      </c>
      <c r="L18" s="5">
        <v>568.7768228156624</v>
      </c>
      <c r="M18" s="5">
        <v>810.37068367565348</v>
      </c>
      <c r="N18" s="5">
        <v>58154.737541626106</v>
      </c>
      <c r="O18" s="5">
        <v>61375.111420652749</v>
      </c>
      <c r="P18" s="5">
        <v>56123.449381874401</v>
      </c>
      <c r="Q18" s="5">
        <v>95374.10884193641</v>
      </c>
      <c r="R18" s="5">
        <v>104016.38122012588</v>
      </c>
      <c r="S18" s="5">
        <v>164891.2519986484</v>
      </c>
      <c r="T18" s="5">
        <v>137739.1557106211</v>
      </c>
      <c r="U18" s="5">
        <v>165184.50060977592</v>
      </c>
      <c r="V18" s="5">
        <v>183487.26325929287</v>
      </c>
      <c r="W18" s="5">
        <v>194658.90692476335</v>
      </c>
    </row>
    <row r="19" spans="1:23">
      <c r="A19" s="6" t="s">
        <v>128</v>
      </c>
      <c r="B19" s="6" t="s">
        <v>117</v>
      </c>
      <c r="C19" s="5">
        <v>16070.517162161228</v>
      </c>
      <c r="D19" s="5">
        <v>13925.915757521931</v>
      </c>
      <c r="E19" s="5">
        <v>13710.282151738795</v>
      </c>
      <c r="F19" s="5">
        <v>21018.551539492084</v>
      </c>
      <c r="G19" s="5">
        <v>13140.278713316899</v>
      </c>
      <c r="H19" s="5">
        <v>16256.631128407944</v>
      </c>
      <c r="I19" s="5">
        <v>6038.3435078510174</v>
      </c>
      <c r="J19" s="5">
        <v>25250.684050613538</v>
      </c>
      <c r="K19" s="5">
        <v>22453.599338770524</v>
      </c>
      <c r="L19" s="5">
        <v>13324.478918906445</v>
      </c>
      <c r="M19" s="5">
        <v>15448.976601219601</v>
      </c>
      <c r="N19" s="5">
        <v>13010.280395806813</v>
      </c>
      <c r="O19" s="5">
        <v>12761.940085322656</v>
      </c>
      <c r="P19" s="5">
        <v>19604.767770461134</v>
      </c>
      <c r="Q19" s="5">
        <v>19647.873845353392</v>
      </c>
      <c r="R19" s="5">
        <v>21970.111730221131</v>
      </c>
      <c r="S19" s="5">
        <v>8720.7818856802769</v>
      </c>
      <c r="T19" s="5">
        <v>28337.342876123996</v>
      </c>
      <c r="U19" s="5">
        <v>23884.490439431309</v>
      </c>
      <c r="V19" s="5">
        <v>14859.416671125033</v>
      </c>
      <c r="W19" s="5">
        <v>16894.635870547474</v>
      </c>
    </row>
    <row r="20" spans="1:23">
      <c r="A20" s="6" t="s">
        <v>128</v>
      </c>
      <c r="B20" s="6" t="s">
        <v>118</v>
      </c>
      <c r="C20" s="5">
        <v>66.272064001929934</v>
      </c>
      <c r="D20" s="5">
        <v>72.075997211768723</v>
      </c>
      <c r="E20" s="5">
        <v>83.31287258975108</v>
      </c>
      <c r="F20" s="5">
        <v>275.72010068640634</v>
      </c>
      <c r="G20" s="5">
        <v>88.234636612475285</v>
      </c>
      <c r="H20" s="5">
        <v>132.19860609546916</v>
      </c>
      <c r="I20" s="5">
        <v>88.890047764479974</v>
      </c>
      <c r="J20" s="5">
        <v>113.2547116126389</v>
      </c>
      <c r="K20" s="5">
        <v>117.98291919828694</v>
      </c>
      <c r="L20" s="5">
        <v>270.21597668091721</v>
      </c>
      <c r="M20" s="5">
        <v>134.0882384162831</v>
      </c>
      <c r="N20" s="5">
        <v>30.599949785402234</v>
      </c>
      <c r="O20" s="5">
        <v>20.665237501714262</v>
      </c>
      <c r="P20" s="5">
        <v>73.205713008361187</v>
      </c>
      <c r="Q20" s="5">
        <v>1101.3855801279601</v>
      </c>
      <c r="R20" s="5">
        <v>1050.2524831516932</v>
      </c>
      <c r="S20" s="5">
        <v>472.74569578136641</v>
      </c>
      <c r="T20" s="5">
        <v>479.13150271348678</v>
      </c>
      <c r="U20" s="5">
        <v>311.1766531522365</v>
      </c>
      <c r="V20" s="5">
        <v>242.31805151536381</v>
      </c>
      <c r="W20" s="5">
        <v>223.52016571047747</v>
      </c>
    </row>
    <row r="21" spans="1:23">
      <c r="A21" s="6" t="s">
        <v>128</v>
      </c>
      <c r="B21" s="6" t="s">
        <v>120</v>
      </c>
      <c r="C21" s="5">
        <v>12008.109699860555</v>
      </c>
      <c r="D21" s="5">
        <v>13843.758012093729</v>
      </c>
      <c r="E21" s="5">
        <v>14260.726728043564</v>
      </c>
      <c r="F21" s="5">
        <v>14374.997013133239</v>
      </c>
      <c r="G21" s="5">
        <v>15037.543186502568</v>
      </c>
      <c r="H21" s="5">
        <v>14516.616291421111</v>
      </c>
      <c r="I21" s="5">
        <v>13594.886427552019</v>
      </c>
      <c r="J21" s="5">
        <v>14410.726167323384</v>
      </c>
      <c r="K21" s="5">
        <v>13734.468286557976</v>
      </c>
      <c r="L21" s="5">
        <v>14294.075857423357</v>
      </c>
      <c r="M21" s="5">
        <v>14504.642838274685</v>
      </c>
      <c r="N21" s="5">
        <v>20545.376548061042</v>
      </c>
      <c r="O21" s="5">
        <v>21369.169594758529</v>
      </c>
      <c r="P21" s="5">
        <v>21640.713814995066</v>
      </c>
      <c r="Q21" s="5">
        <v>77757.754408390989</v>
      </c>
      <c r="R21" s="5">
        <v>78133.279741155697</v>
      </c>
      <c r="S21" s="5">
        <v>73849.726612005703</v>
      </c>
      <c r="T21" s="5">
        <v>79441.488659552226</v>
      </c>
      <c r="U21" s="5">
        <v>72971.656848869708</v>
      </c>
      <c r="V21" s="5">
        <v>74205.96725528466</v>
      </c>
      <c r="W21" s="5">
        <v>70443.571526444124</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228826.43905920847</v>
      </c>
      <c r="D23" s="17">
        <v>223584.3827199408</v>
      </c>
      <c r="E23" s="17">
        <v>208509.75644341647</v>
      </c>
      <c r="F23" s="17">
        <v>206091.54342854826</v>
      </c>
      <c r="G23" s="17">
        <v>197262.37401162394</v>
      </c>
      <c r="H23" s="17">
        <v>191309.56009144048</v>
      </c>
      <c r="I23" s="17">
        <v>192087.91715288442</v>
      </c>
      <c r="J23" s="17">
        <v>199386.15533247564</v>
      </c>
      <c r="K23" s="17">
        <v>194885.18345135558</v>
      </c>
      <c r="L23" s="17">
        <v>206387.39844414403</v>
      </c>
      <c r="M23" s="17">
        <v>206312.37488120739</v>
      </c>
      <c r="N23" s="17">
        <v>231561.09705411823</v>
      </c>
      <c r="O23" s="17">
        <v>235346.98895707453</v>
      </c>
      <c r="P23" s="17">
        <v>237239.62164091098</v>
      </c>
      <c r="Q23" s="17">
        <v>254992.48268816579</v>
      </c>
      <c r="R23" s="17">
        <v>266440.97657367971</v>
      </c>
      <c r="S23" s="17">
        <v>310318.26497810392</v>
      </c>
      <c r="T23" s="17">
        <v>308199.56561970402</v>
      </c>
      <c r="U23" s="17">
        <v>325099.5876234427</v>
      </c>
      <c r="V23" s="17">
        <v>335371.69806215412</v>
      </c>
      <c r="W23" s="17">
        <v>344813.58211051027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216764.82989128574</v>
      </c>
      <c r="D26" s="5">
        <v>210995.08835057105</v>
      </c>
      <c r="E26" s="5">
        <v>227923.07384355119</v>
      </c>
      <c r="F26" s="5">
        <v>223870.93776004849</v>
      </c>
      <c r="G26" s="5">
        <v>217593.69970959099</v>
      </c>
      <c r="H26" s="5">
        <v>210339.87298597948</v>
      </c>
      <c r="I26" s="5">
        <v>199998.08350752442</v>
      </c>
      <c r="J26" s="5">
        <v>182074.35235166395</v>
      </c>
      <c r="K26" s="5">
        <v>180046.29758785389</v>
      </c>
      <c r="L26" s="5">
        <v>178504.8004336521</v>
      </c>
      <c r="M26" s="5">
        <v>179843.93190984477</v>
      </c>
      <c r="N26" s="5">
        <v>180549.30971411415</v>
      </c>
      <c r="O26" s="5">
        <v>184255.1770933329</v>
      </c>
      <c r="P26" s="5">
        <v>185592.74971117076</v>
      </c>
      <c r="Q26" s="5">
        <v>166158.65461145985</v>
      </c>
      <c r="R26" s="5">
        <v>151674.23120032149</v>
      </c>
      <c r="S26" s="5">
        <v>125014.85137046622</v>
      </c>
      <c r="T26" s="5">
        <v>125877.37057063343</v>
      </c>
      <c r="U26" s="5">
        <v>125837.77830319971</v>
      </c>
      <c r="V26" s="5">
        <v>125997.62625153767</v>
      </c>
      <c r="W26" s="5">
        <v>126107.40768301129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8811.4894316387599</v>
      </c>
      <c r="D28" s="5">
        <v>8811.4894316387781</v>
      </c>
      <c r="E28" s="5">
        <v>10084.438066750963</v>
      </c>
      <c r="F28" s="5">
        <v>9582.4810603190381</v>
      </c>
      <c r="G28" s="5">
        <v>9582.4810603190053</v>
      </c>
      <c r="H28" s="5">
        <v>9582.4810603189999</v>
      </c>
      <c r="I28" s="5">
        <v>9608.7344330869691</v>
      </c>
      <c r="J28" s="5">
        <v>9228.8302243189974</v>
      </c>
      <c r="K28" s="5">
        <v>9228.8302243189846</v>
      </c>
      <c r="L28" s="5">
        <v>9228.8302243189919</v>
      </c>
      <c r="M28" s="5">
        <v>9254.1146906869908</v>
      </c>
      <c r="N28" s="5">
        <v>15870.053074504047</v>
      </c>
      <c r="O28" s="5">
        <v>15269.431696803955</v>
      </c>
      <c r="P28" s="5">
        <v>14682.618041715787</v>
      </c>
      <c r="Q28" s="5">
        <v>24718.114181364665</v>
      </c>
      <c r="R28" s="5">
        <v>33128.509633648588</v>
      </c>
      <c r="S28" s="5">
        <v>55033.152777327734</v>
      </c>
      <c r="T28" s="5">
        <v>58718.720616087739</v>
      </c>
      <c r="U28" s="5">
        <v>52770.267615559744</v>
      </c>
      <c r="V28" s="5">
        <v>52149.674344690407</v>
      </c>
      <c r="W28" s="5">
        <v>52495.557474190566</v>
      </c>
    </row>
    <row r="29" spans="1:23">
      <c r="A29" s="6" t="s">
        <v>145</v>
      </c>
      <c r="B29" s="6" t="s">
        <v>116</v>
      </c>
      <c r="C29" s="5">
        <v>31.247801182511761</v>
      </c>
      <c r="D29" s="5">
        <v>6.9256130229979842</v>
      </c>
      <c r="E29" s="5">
        <v>42.228253567998294</v>
      </c>
      <c r="F29" s="5">
        <v>183.22029944029035</v>
      </c>
      <c r="G29" s="5">
        <v>111.66376188113827</v>
      </c>
      <c r="H29" s="5">
        <v>13.243298052741203</v>
      </c>
      <c r="I29" s="5">
        <v>2.6565104816828988</v>
      </c>
      <c r="J29" s="5">
        <v>183.9380951628917</v>
      </c>
      <c r="K29" s="5">
        <v>100.21590583739882</v>
      </c>
      <c r="L29" s="5">
        <v>241.29578507717693</v>
      </c>
      <c r="M29" s="5">
        <v>41.030692581692477</v>
      </c>
      <c r="N29" s="5">
        <v>2107.8773871761746</v>
      </c>
      <c r="O29" s="5">
        <v>1319.4918084497197</v>
      </c>
      <c r="P29" s="5">
        <v>1294.0362237437703</v>
      </c>
      <c r="Q29" s="5">
        <v>3407.9860159295622</v>
      </c>
      <c r="R29" s="5">
        <v>6588.6427261772587</v>
      </c>
      <c r="S29" s="5">
        <v>27394.458480729758</v>
      </c>
      <c r="T29" s="5">
        <v>35334.478140850872</v>
      </c>
      <c r="U29" s="5">
        <v>37319.865648158477</v>
      </c>
      <c r="V29" s="5">
        <v>37379.32441427873</v>
      </c>
      <c r="W29" s="5">
        <v>41311.39463363219</v>
      </c>
    </row>
    <row r="30" spans="1:23">
      <c r="A30" s="6" t="s">
        <v>145</v>
      </c>
      <c r="B30" s="6" t="s">
        <v>117</v>
      </c>
      <c r="C30" s="5">
        <v>5001.3709300773098</v>
      </c>
      <c r="D30" s="5">
        <v>4981.1570183043186</v>
      </c>
      <c r="E30" s="5">
        <v>4960.9431065313183</v>
      </c>
      <c r="F30" s="5">
        <v>4940.7291947583108</v>
      </c>
      <c r="G30" s="5">
        <v>4920.5152828393057</v>
      </c>
      <c r="H30" s="5">
        <v>4900.3013710662981</v>
      </c>
      <c r="I30" s="5">
        <v>4880.0874592932933</v>
      </c>
      <c r="J30" s="5">
        <v>4859.8735475202602</v>
      </c>
      <c r="K30" s="5">
        <v>4839.6596357472672</v>
      </c>
      <c r="L30" s="5">
        <v>4819.4457239012609</v>
      </c>
      <c r="M30" s="5">
        <v>4799.2318121282506</v>
      </c>
      <c r="N30" s="5">
        <v>4779.0179002822697</v>
      </c>
      <c r="O30" s="5">
        <v>4758.8039885092576</v>
      </c>
      <c r="P30" s="5">
        <v>4738.5900767362482</v>
      </c>
      <c r="Q30" s="5">
        <v>4718.3761648902564</v>
      </c>
      <c r="R30" s="5">
        <v>4698.1622531172297</v>
      </c>
      <c r="S30" s="5">
        <v>1762.4791583951207</v>
      </c>
      <c r="T30" s="5">
        <v>1754.8632987101169</v>
      </c>
      <c r="U30" s="5">
        <v>1747.2474389521155</v>
      </c>
      <c r="V30" s="5">
        <v>1739.6315792671141</v>
      </c>
      <c r="W30" s="5">
        <v>1732.0157195821096</v>
      </c>
    </row>
    <row r="31" spans="1:23">
      <c r="A31" s="6" t="s">
        <v>145</v>
      </c>
      <c r="B31" s="6" t="s">
        <v>118</v>
      </c>
      <c r="C31" s="5">
        <v>98.264247757750226</v>
      </c>
      <c r="D31" s="5">
        <v>141.02110866963349</v>
      </c>
      <c r="E31" s="5">
        <v>200.21287811722755</v>
      </c>
      <c r="F31" s="5">
        <v>401.2564374280081</v>
      </c>
      <c r="G31" s="5">
        <v>276.89959029503882</v>
      </c>
      <c r="H31" s="5">
        <v>1176.9240172372836</v>
      </c>
      <c r="I31" s="5">
        <v>4796.3133685599851</v>
      </c>
      <c r="J31" s="5">
        <v>3401.938375246566</v>
      </c>
      <c r="K31" s="5">
        <v>6321.607996949353</v>
      </c>
      <c r="L31" s="5">
        <v>6167.1499062152434</v>
      </c>
      <c r="M31" s="5">
        <v>6468.7118818697745</v>
      </c>
      <c r="N31" s="5">
        <v>8270.3507663003093</v>
      </c>
      <c r="O31" s="5">
        <v>8268.8886934521815</v>
      </c>
      <c r="P31" s="5">
        <v>7418.0096291298132</v>
      </c>
      <c r="Q31" s="5">
        <v>6874.2494667552819</v>
      </c>
      <c r="R31" s="5">
        <v>5675.7895844753593</v>
      </c>
      <c r="S31" s="5">
        <v>3437.0216923177422</v>
      </c>
      <c r="T31" s="5">
        <v>2151.8188884509077</v>
      </c>
      <c r="U31" s="5">
        <v>2870.423027390319</v>
      </c>
      <c r="V31" s="5">
        <v>2951.6969299371285</v>
      </c>
      <c r="W31" s="5">
        <v>2910.0466629516109</v>
      </c>
    </row>
    <row r="32" spans="1:23">
      <c r="A32" s="6" t="s">
        <v>145</v>
      </c>
      <c r="B32" s="6" t="s">
        <v>120</v>
      </c>
      <c r="C32" s="5">
        <v>6251.388408380637</v>
      </c>
      <c r="D32" s="5">
        <v>11815.98176083947</v>
      </c>
      <c r="E32" s="5">
        <v>11509.650731720616</v>
      </c>
      <c r="F32" s="5">
        <v>11362.582530675922</v>
      </c>
      <c r="G32" s="5">
        <v>17074.607384545066</v>
      </c>
      <c r="H32" s="5">
        <v>21664.627290566244</v>
      </c>
      <c r="I32" s="5">
        <v>20462.186776766001</v>
      </c>
      <c r="J32" s="5">
        <v>33770.817397558734</v>
      </c>
      <c r="K32" s="5">
        <v>34723.985166014521</v>
      </c>
      <c r="L32" s="5">
        <v>34263.318531258032</v>
      </c>
      <c r="M32" s="5">
        <v>33054.98594922074</v>
      </c>
      <c r="N32" s="5">
        <v>33683.285441235428</v>
      </c>
      <c r="O32" s="5">
        <v>33035.332086922892</v>
      </c>
      <c r="P32" s="5">
        <v>33001.800345971642</v>
      </c>
      <c r="Q32" s="5">
        <v>39364.408647973527</v>
      </c>
      <c r="R32" s="5">
        <v>43128.993806805811</v>
      </c>
      <c r="S32" s="5">
        <v>41463.315097400817</v>
      </c>
      <c r="T32" s="5">
        <v>41224.419319158107</v>
      </c>
      <c r="U32" s="5">
        <v>41332.661830739904</v>
      </c>
      <c r="V32" s="5">
        <v>41880.366942578192</v>
      </c>
      <c r="W32" s="5">
        <v>39919.337032350712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236958.59071032272</v>
      </c>
      <c r="D34" s="17">
        <v>236751.66328304622</v>
      </c>
      <c r="E34" s="17">
        <v>254720.5468802393</v>
      </c>
      <c r="F34" s="17">
        <v>250341.20728267005</v>
      </c>
      <c r="G34" s="17">
        <v>249559.86678947054</v>
      </c>
      <c r="H34" s="17">
        <v>247677.45002322108</v>
      </c>
      <c r="I34" s="17">
        <v>239748.06205571233</v>
      </c>
      <c r="J34" s="17">
        <v>233519.74999147138</v>
      </c>
      <c r="K34" s="17">
        <v>235260.59651672139</v>
      </c>
      <c r="L34" s="17">
        <v>233224.84060442279</v>
      </c>
      <c r="M34" s="17">
        <v>233462.00693633221</v>
      </c>
      <c r="N34" s="17">
        <v>245259.89428361238</v>
      </c>
      <c r="O34" s="17">
        <v>246907.1253674709</v>
      </c>
      <c r="P34" s="17">
        <v>246727.80402846803</v>
      </c>
      <c r="Q34" s="17">
        <v>245241.7890883731</v>
      </c>
      <c r="R34" s="17">
        <v>244894.32920454573</v>
      </c>
      <c r="S34" s="17">
        <v>254105.27857663739</v>
      </c>
      <c r="T34" s="17">
        <v>265061.6708338912</v>
      </c>
      <c r="U34" s="17">
        <v>261878.24386400028</v>
      </c>
      <c r="V34" s="17">
        <v>262098.32046228927</v>
      </c>
      <c r="W34" s="17">
        <v>264475.75920571852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136716.41910650351</v>
      </c>
      <c r="D38" s="5">
        <v>142269.76745922296</v>
      </c>
      <c r="E38" s="5">
        <v>141577.50929563015</v>
      </c>
      <c r="F38" s="5">
        <v>137229.54247874743</v>
      </c>
      <c r="G38" s="5">
        <v>129221.9356939023</v>
      </c>
      <c r="H38" s="5">
        <v>123331.07917595097</v>
      </c>
      <c r="I38" s="5">
        <v>132746.52859537341</v>
      </c>
      <c r="J38" s="5">
        <v>120240.45049856626</v>
      </c>
      <c r="K38" s="5">
        <v>111697.91413459292</v>
      </c>
      <c r="L38" s="5">
        <v>110955.22846939243</v>
      </c>
      <c r="M38" s="5">
        <v>94422.750579888729</v>
      </c>
      <c r="N38" s="5">
        <v>89996.918908429987</v>
      </c>
      <c r="O38" s="5">
        <v>89387.88375669971</v>
      </c>
      <c r="P38" s="5">
        <v>86313.34246694493</v>
      </c>
      <c r="Q38" s="5">
        <v>85352.005579026198</v>
      </c>
      <c r="R38" s="5">
        <v>87798.475695649628</v>
      </c>
      <c r="S38" s="5">
        <v>92967.909715161833</v>
      </c>
      <c r="T38" s="5">
        <v>90055.615549702532</v>
      </c>
      <c r="U38" s="5">
        <v>91165.277624430353</v>
      </c>
      <c r="V38" s="5">
        <v>96770.100788325639</v>
      </c>
      <c r="W38" s="5">
        <v>89641.602903935549</v>
      </c>
    </row>
    <row r="39" spans="1:23">
      <c r="A39" s="6" t="s">
        <v>146</v>
      </c>
      <c r="B39" s="6" t="s">
        <v>115</v>
      </c>
      <c r="C39" s="5">
        <v>75.864690485626582</v>
      </c>
      <c r="D39" s="5">
        <v>35.277557997611346</v>
      </c>
      <c r="E39" s="5">
        <v>32.885632569105049</v>
      </c>
      <c r="F39" s="5">
        <v>42.319273122501841</v>
      </c>
      <c r="G39" s="5">
        <v>47.17451783328324</v>
      </c>
      <c r="H39" s="5">
        <v>24.955569145709465</v>
      </c>
      <c r="I39" s="5">
        <v>26.708657069163664</v>
      </c>
      <c r="J39" s="5">
        <v>22.603572071506228</v>
      </c>
      <c r="K39" s="5">
        <v>36.896589077799632</v>
      </c>
      <c r="L39" s="5">
        <v>83.562040213073942</v>
      </c>
      <c r="M39" s="5">
        <v>94.574492916369493</v>
      </c>
      <c r="N39" s="5">
        <v>3309.9447240688846</v>
      </c>
      <c r="O39" s="5">
        <v>3024.4271231439438</v>
      </c>
      <c r="P39" s="5">
        <v>2045.8323870857316</v>
      </c>
      <c r="Q39" s="5">
        <v>1654.2806782007563</v>
      </c>
      <c r="R39" s="5">
        <v>1099.3534104174239</v>
      </c>
      <c r="S39" s="5">
        <v>3905.9190437575166</v>
      </c>
      <c r="T39" s="5">
        <v>3768.6864821893137</v>
      </c>
      <c r="U39" s="5">
        <v>0</v>
      </c>
      <c r="V39" s="5">
        <v>0</v>
      </c>
      <c r="W39" s="5">
        <v>0</v>
      </c>
    </row>
    <row r="40" spans="1:23">
      <c r="A40" s="6" t="s">
        <v>146</v>
      </c>
      <c r="B40" s="6" t="s">
        <v>116</v>
      </c>
      <c r="C40" s="5">
        <v>328.81065782805075</v>
      </c>
      <c r="D40" s="5">
        <v>167.85027854052385</v>
      </c>
      <c r="E40" s="5">
        <v>112.1258645271612</v>
      </c>
      <c r="F40" s="5">
        <v>90.202990237219296</v>
      </c>
      <c r="G40" s="5">
        <v>248.23656502207979</v>
      </c>
      <c r="H40" s="5">
        <v>84.182873616836119</v>
      </c>
      <c r="I40" s="5">
        <v>95.297497453474477</v>
      </c>
      <c r="J40" s="5">
        <v>124.26247664592141</v>
      </c>
      <c r="K40" s="5">
        <v>215.28591954041934</v>
      </c>
      <c r="L40" s="5">
        <v>259.36778490008084</v>
      </c>
      <c r="M40" s="5">
        <v>390.89485258420268</v>
      </c>
      <c r="N40" s="5">
        <v>1529.0434394053318</v>
      </c>
      <c r="O40" s="5">
        <v>984.90010788610186</v>
      </c>
      <c r="P40" s="5">
        <v>1849.3929474123759</v>
      </c>
      <c r="Q40" s="5">
        <v>2292.2566153708867</v>
      </c>
      <c r="R40" s="5">
        <v>2447.0837602630309</v>
      </c>
      <c r="S40" s="5">
        <v>20195.012347744894</v>
      </c>
      <c r="T40" s="5">
        <v>5851.8884649919473</v>
      </c>
      <c r="U40" s="5">
        <v>18748.204428272347</v>
      </c>
      <c r="V40" s="5">
        <v>33852.830264402495</v>
      </c>
      <c r="W40" s="5">
        <v>21951.285315086581</v>
      </c>
    </row>
    <row r="41" spans="1:23">
      <c r="A41" s="6" t="s">
        <v>146</v>
      </c>
      <c r="B41" s="6" t="s">
        <v>117</v>
      </c>
      <c r="C41" s="5">
        <v>22716.246624171126</v>
      </c>
      <c r="D41" s="5">
        <v>21016.734403878188</v>
      </c>
      <c r="E41" s="5">
        <v>19881.59589149457</v>
      </c>
      <c r="F41" s="5">
        <v>24998.434728363947</v>
      </c>
      <c r="G41" s="5">
        <v>19338.832086366736</v>
      </c>
      <c r="H41" s="5">
        <v>22257.188285825549</v>
      </c>
      <c r="I41" s="5">
        <v>13454.136750131827</v>
      </c>
      <c r="J41" s="5">
        <v>27117.904120205243</v>
      </c>
      <c r="K41" s="5">
        <v>25453.392273612852</v>
      </c>
      <c r="L41" s="5">
        <v>20013.611625146503</v>
      </c>
      <c r="M41" s="5">
        <v>21803.554835807856</v>
      </c>
      <c r="N41" s="5">
        <v>20163.859431338031</v>
      </c>
      <c r="O41" s="5">
        <v>19061.355260196873</v>
      </c>
      <c r="P41" s="5">
        <v>23975.678501878985</v>
      </c>
      <c r="Q41" s="5">
        <v>18550.647025864222</v>
      </c>
      <c r="R41" s="5">
        <v>21339.071609290917</v>
      </c>
      <c r="S41" s="5">
        <v>12890.427484036369</v>
      </c>
      <c r="T41" s="5">
        <v>25989.975756073694</v>
      </c>
      <c r="U41" s="5">
        <v>24411.728476684591</v>
      </c>
      <c r="V41" s="5">
        <v>19174.192730526567</v>
      </c>
      <c r="W41" s="5">
        <v>20880.013270956082</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35599.662671110003</v>
      </c>
      <c r="D43" s="5">
        <v>34049.901514458827</v>
      </c>
      <c r="E43" s="5">
        <v>34140.425441706691</v>
      </c>
      <c r="F43" s="5">
        <v>34972.662287294843</v>
      </c>
      <c r="G43" s="5">
        <v>38313.245908694982</v>
      </c>
      <c r="H43" s="5">
        <v>40097.356340586077</v>
      </c>
      <c r="I43" s="5">
        <v>41314.977520007087</v>
      </c>
      <c r="J43" s="5">
        <v>43950.931034521447</v>
      </c>
      <c r="K43" s="5">
        <v>49216.84476949236</v>
      </c>
      <c r="L43" s="5">
        <v>48591.709752520954</v>
      </c>
      <c r="M43" s="5">
        <v>54491.026670544765</v>
      </c>
      <c r="N43" s="5">
        <v>49235.292036016959</v>
      </c>
      <c r="O43" s="5">
        <v>46670.732404395385</v>
      </c>
      <c r="P43" s="5">
        <v>48376.744527827468</v>
      </c>
      <c r="Q43" s="5">
        <v>51024.051329099377</v>
      </c>
      <c r="R43" s="5">
        <v>50239.585608871428</v>
      </c>
      <c r="S43" s="5">
        <v>52108.208723339347</v>
      </c>
      <c r="T43" s="5">
        <v>54086.873070824942</v>
      </c>
      <c r="U43" s="5">
        <v>56560.337980857126</v>
      </c>
      <c r="V43" s="5">
        <v>52787.762721881278</v>
      </c>
      <c r="W43" s="5">
        <v>59991.783504290281</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195437.00375009832</v>
      </c>
      <c r="D45" s="17">
        <v>197539.5312140981</v>
      </c>
      <c r="E45" s="17">
        <v>195744.54212592769</v>
      </c>
      <c r="F45" s="17">
        <v>197333.16175776592</v>
      </c>
      <c r="G45" s="17">
        <v>187169.42477181938</v>
      </c>
      <c r="H45" s="17">
        <v>185794.76224512514</v>
      </c>
      <c r="I45" s="17">
        <v>187637.64902003497</v>
      </c>
      <c r="J45" s="17">
        <v>191456.15170201036</v>
      </c>
      <c r="K45" s="17">
        <v>186620.33368631636</v>
      </c>
      <c r="L45" s="17">
        <v>179903.47967217304</v>
      </c>
      <c r="M45" s="17">
        <v>171202.80143174191</v>
      </c>
      <c r="N45" s="17">
        <v>164235.05853925919</v>
      </c>
      <c r="O45" s="17">
        <v>159129.29865232203</v>
      </c>
      <c r="P45" s="17">
        <v>162560.99083114948</v>
      </c>
      <c r="Q45" s="17">
        <v>158873.24122756143</v>
      </c>
      <c r="R45" s="17">
        <v>162923.57008449241</v>
      </c>
      <c r="S45" s="17">
        <v>182067.47731403995</v>
      </c>
      <c r="T45" s="17">
        <v>179753.03932378243</v>
      </c>
      <c r="U45" s="17">
        <v>190885.54851024441</v>
      </c>
      <c r="V45" s="17">
        <v>202584.88650513598</v>
      </c>
      <c r="W45" s="17">
        <v>192464.68499426849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10387.227239857048</v>
      </c>
      <c r="D50" s="5">
        <v>10568.16945729655</v>
      </c>
      <c r="E50" s="5">
        <v>7508.8265047359064</v>
      </c>
      <c r="F50" s="5">
        <v>8435.404087048888</v>
      </c>
      <c r="G50" s="5">
        <v>7092.0292765456497</v>
      </c>
      <c r="H50" s="5">
        <v>6801.2774458220429</v>
      </c>
      <c r="I50" s="5">
        <v>7746.6090625819579</v>
      </c>
      <c r="J50" s="5">
        <v>8291.9617578152211</v>
      </c>
      <c r="K50" s="5">
        <v>7799.5127067970488</v>
      </c>
      <c r="L50" s="5">
        <v>8041.5144323368322</v>
      </c>
      <c r="M50" s="5">
        <v>6254.3900043281465</v>
      </c>
      <c r="N50" s="5">
        <v>19637.387218871911</v>
      </c>
      <c r="O50" s="5">
        <v>18423.277696188816</v>
      </c>
      <c r="P50" s="5">
        <v>17803.912547591353</v>
      </c>
      <c r="Q50" s="5">
        <v>14429.520514756581</v>
      </c>
      <c r="R50" s="5">
        <v>15283.325591298562</v>
      </c>
      <c r="S50" s="5">
        <v>0</v>
      </c>
      <c r="T50" s="5">
        <v>0</v>
      </c>
      <c r="U50" s="5">
        <v>0</v>
      </c>
      <c r="V50" s="5">
        <v>0</v>
      </c>
      <c r="W50" s="5">
        <v>0</v>
      </c>
    </row>
    <row r="51" spans="1:23">
      <c r="A51" s="6" t="s">
        <v>147</v>
      </c>
      <c r="B51" s="6" t="s">
        <v>116</v>
      </c>
      <c r="C51" s="5">
        <v>728.79319311194502</v>
      </c>
      <c r="D51" s="5">
        <v>870.24628480194576</v>
      </c>
      <c r="E51" s="5">
        <v>1417.6096946415232</v>
      </c>
      <c r="F51" s="5">
        <v>1558.1545847808279</v>
      </c>
      <c r="G51" s="5">
        <v>1429.0416562752437</v>
      </c>
      <c r="H51" s="5">
        <v>1252.4944759044906</v>
      </c>
      <c r="I51" s="5">
        <v>1466.5840401812482</v>
      </c>
      <c r="J51" s="5">
        <v>1582.295491815888</v>
      </c>
      <c r="K51" s="5">
        <v>1485.9903198656482</v>
      </c>
      <c r="L51" s="5">
        <v>1671.8251226187767</v>
      </c>
      <c r="M51" s="5">
        <v>1304.2191324724945</v>
      </c>
      <c r="N51" s="5">
        <v>8713.4337718747793</v>
      </c>
      <c r="O51" s="5">
        <v>8362.6876793663996</v>
      </c>
      <c r="P51" s="5">
        <v>7875.3230710889484</v>
      </c>
      <c r="Q51" s="5">
        <v>8738.3649642427663</v>
      </c>
      <c r="R51" s="5">
        <v>9015.1059423096176</v>
      </c>
      <c r="S51" s="5">
        <v>25460.851088406529</v>
      </c>
      <c r="T51" s="5">
        <v>21127.614072008626</v>
      </c>
      <c r="U51" s="5">
        <v>21403.761293343166</v>
      </c>
      <c r="V51" s="5">
        <v>31600.327595218554</v>
      </c>
      <c r="W51" s="5">
        <v>22671.620184355568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18589.111961200771</v>
      </c>
      <c r="D54" s="5">
        <v>16548.682118867906</v>
      </c>
      <c r="E54" s="5">
        <v>17034.750701156398</v>
      </c>
      <c r="F54" s="5">
        <v>16483.576757482704</v>
      </c>
      <c r="G54" s="5">
        <v>18021.271453356843</v>
      </c>
      <c r="H54" s="5">
        <v>17658.199085546465</v>
      </c>
      <c r="I54" s="5">
        <v>16348.249594830291</v>
      </c>
      <c r="J54" s="5">
        <v>16292.632117505676</v>
      </c>
      <c r="K54" s="5">
        <v>16235.304239221241</v>
      </c>
      <c r="L54" s="5">
        <v>16028.549456385737</v>
      </c>
      <c r="M54" s="5">
        <v>16861.437927053048</v>
      </c>
      <c r="N54" s="5">
        <v>14857.645699563931</v>
      </c>
      <c r="O54" s="5">
        <v>13516.394451983031</v>
      </c>
      <c r="P54" s="5">
        <v>12767.648006961488</v>
      </c>
      <c r="Q54" s="5">
        <v>14762.898460583809</v>
      </c>
      <c r="R54" s="5">
        <v>14144.772877938245</v>
      </c>
      <c r="S54" s="5">
        <v>12430.988070680383</v>
      </c>
      <c r="T54" s="5">
        <v>12811.290899118405</v>
      </c>
      <c r="U54" s="5">
        <v>12817.362065207481</v>
      </c>
      <c r="V54" s="5">
        <v>12414.234214310103</v>
      </c>
      <c r="W54" s="5">
        <v>13398.883630501172</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29705.132394169763</v>
      </c>
      <c r="D56" s="17">
        <v>27987.097860966402</v>
      </c>
      <c r="E56" s="17">
        <v>25961.186900533827</v>
      </c>
      <c r="F56" s="17">
        <v>26477.13542931242</v>
      </c>
      <c r="G56" s="17">
        <v>26542.342386177737</v>
      </c>
      <c r="H56" s="17">
        <v>25711.971007272998</v>
      </c>
      <c r="I56" s="17">
        <v>25561.442697593498</v>
      </c>
      <c r="J56" s="17">
        <v>26166.889367136784</v>
      </c>
      <c r="K56" s="17">
        <v>25520.807265883937</v>
      </c>
      <c r="L56" s="17">
        <v>25741.889011341344</v>
      </c>
      <c r="M56" s="17">
        <v>24420.04706385369</v>
      </c>
      <c r="N56" s="17">
        <v>43208.466690310619</v>
      </c>
      <c r="O56" s="17">
        <v>40302.359827538246</v>
      </c>
      <c r="P56" s="17">
        <v>38446.883625641785</v>
      </c>
      <c r="Q56" s="17">
        <v>37930.783939583154</v>
      </c>
      <c r="R56" s="17">
        <v>38443.204411546423</v>
      </c>
      <c r="S56" s="17">
        <v>37891.839159086914</v>
      </c>
      <c r="T56" s="17">
        <v>33938.904971127035</v>
      </c>
      <c r="U56" s="17">
        <v>34221.123358550649</v>
      </c>
      <c r="V56" s="17">
        <v>44014.561809528655</v>
      </c>
      <c r="W56" s="17">
        <v>36070.50381485674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73009.790344368303</v>
      </c>
      <c r="D63" s="5">
        <v>56399.388994993824</v>
      </c>
      <c r="E63" s="5">
        <v>56492.806687091252</v>
      </c>
      <c r="F63" s="5">
        <v>65114.40510305918</v>
      </c>
      <c r="G63" s="5">
        <v>61486.453110193579</v>
      </c>
      <c r="H63" s="5">
        <v>63912.930896862017</v>
      </c>
      <c r="I63" s="5">
        <v>42468.815039452653</v>
      </c>
      <c r="J63" s="5">
        <v>55766.585987991079</v>
      </c>
      <c r="K63" s="5">
        <v>53455.121170294027</v>
      </c>
      <c r="L63" s="5">
        <v>46637.39511395037</v>
      </c>
      <c r="M63" s="5">
        <v>51320.276722378178</v>
      </c>
      <c r="N63" s="5">
        <v>53949.42536512552</v>
      </c>
      <c r="O63" s="5">
        <v>51409.659116776988</v>
      </c>
      <c r="P63" s="5">
        <v>52597.502498699439</v>
      </c>
      <c r="Q63" s="5">
        <v>52140.406434693592</v>
      </c>
      <c r="R63" s="5">
        <v>51774.502572780308</v>
      </c>
      <c r="S63" s="5">
        <v>41658.980616375964</v>
      </c>
      <c r="T63" s="5">
        <v>54994.23667104786</v>
      </c>
      <c r="U63" s="5">
        <v>56929.227500065652</v>
      </c>
      <c r="V63" s="5">
        <v>47092.450495690711</v>
      </c>
      <c r="W63" s="5">
        <v>53783.435542340601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5758.7133863058316</v>
      </c>
      <c r="D65" s="5">
        <v>5553.7240155841928</v>
      </c>
      <c r="E65" s="5">
        <v>6698.1471094961926</v>
      </c>
      <c r="F65" s="5">
        <v>8876.1545057709736</v>
      </c>
      <c r="G65" s="5">
        <v>10844.299110340833</v>
      </c>
      <c r="H65" s="5">
        <v>12748.333590970937</v>
      </c>
      <c r="I65" s="5">
        <v>13214.820968229234</v>
      </c>
      <c r="J65" s="5">
        <v>15213.034775989492</v>
      </c>
      <c r="K65" s="5">
        <v>16356.540692472774</v>
      </c>
      <c r="L65" s="5">
        <v>16362.958432391375</v>
      </c>
      <c r="M65" s="5">
        <v>17585.187619143861</v>
      </c>
      <c r="N65" s="5">
        <v>16776.651611690126</v>
      </c>
      <c r="O65" s="5">
        <v>15936.61088888284</v>
      </c>
      <c r="P65" s="5">
        <v>17184.47425296306</v>
      </c>
      <c r="Q65" s="5">
        <v>17311.61676509941</v>
      </c>
      <c r="R65" s="5">
        <v>17586.863528147394</v>
      </c>
      <c r="S65" s="5">
        <v>16887.575998507335</v>
      </c>
      <c r="T65" s="5">
        <v>16709.037241536756</v>
      </c>
      <c r="U65" s="5">
        <v>16404.756753522288</v>
      </c>
      <c r="V65" s="5">
        <v>16327.76089626704</v>
      </c>
      <c r="W65" s="5">
        <v>16782.06214423108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78768.503730674129</v>
      </c>
      <c r="D67" s="17">
        <v>61953.113010578018</v>
      </c>
      <c r="E67" s="17">
        <v>63190.953796587448</v>
      </c>
      <c r="F67" s="17">
        <v>73990.559608830154</v>
      </c>
      <c r="G67" s="17">
        <v>72330.752220534414</v>
      </c>
      <c r="H67" s="17">
        <v>76661.264487832959</v>
      </c>
      <c r="I67" s="17">
        <v>55683.636007681889</v>
      </c>
      <c r="J67" s="17">
        <v>70979.620763980565</v>
      </c>
      <c r="K67" s="17">
        <v>69811.661862766807</v>
      </c>
      <c r="L67" s="17">
        <v>63000.353546341743</v>
      </c>
      <c r="M67" s="17">
        <v>68905.464341522034</v>
      </c>
      <c r="N67" s="17">
        <v>70726.076976815646</v>
      </c>
      <c r="O67" s="17">
        <v>67346.270005659826</v>
      </c>
      <c r="P67" s="17">
        <v>69781.9767516625</v>
      </c>
      <c r="Q67" s="17">
        <v>69452.02319979301</v>
      </c>
      <c r="R67" s="17">
        <v>69361.366100927698</v>
      </c>
      <c r="S67" s="17">
        <v>58546.556614883302</v>
      </c>
      <c r="T67" s="17">
        <v>71703.273912584613</v>
      </c>
      <c r="U67" s="17">
        <v>73333.984253587943</v>
      </c>
      <c r="V67" s="17">
        <v>63420.211391957753</v>
      </c>
      <c r="W67" s="17">
        <v>70565.497686571674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417047.82281348662</v>
      </c>
      <c r="D4" s="5">
        <v>404687.10551749147</v>
      </c>
      <c r="E4" s="5">
        <v>405254.52688963711</v>
      </c>
      <c r="F4" s="5">
        <v>389150.57584767055</v>
      </c>
      <c r="G4" s="5">
        <v>374812.23279021529</v>
      </c>
      <c r="H4" s="5">
        <v>359109.83794631559</v>
      </c>
      <c r="I4" s="5">
        <v>367241.40185404918</v>
      </c>
      <c r="J4" s="5">
        <v>325759.96628989576</v>
      </c>
      <c r="K4" s="5">
        <v>319982.93134178146</v>
      </c>
      <c r="L4" s="5">
        <v>346055.54808798793</v>
      </c>
      <c r="M4" s="5">
        <v>334633.69680020079</v>
      </c>
      <c r="N4" s="5">
        <v>306071.5238114933</v>
      </c>
      <c r="O4" s="5">
        <v>313805.61922050716</v>
      </c>
      <c r="P4" s="5">
        <v>305204.42369079369</v>
      </c>
      <c r="Q4" s="5">
        <v>202237.19382235821</v>
      </c>
      <c r="R4" s="5">
        <v>180125.65451012878</v>
      </c>
      <c r="S4" s="5">
        <v>143552.81603596531</v>
      </c>
      <c r="T4" s="5">
        <v>147555.97084397046</v>
      </c>
      <c r="U4" s="5">
        <v>149653.95389975619</v>
      </c>
      <c r="V4" s="5">
        <v>146335.28679540011</v>
      </c>
      <c r="W4" s="5">
        <v>143473.83043446549</v>
      </c>
      <c r="X4" s="19"/>
    </row>
    <row r="5" spans="1:24">
      <c r="A5" s="6" t="s">
        <v>77</v>
      </c>
      <c r="B5" s="6" t="s">
        <v>114</v>
      </c>
      <c r="C5" s="5">
        <v>136716.13782613486</v>
      </c>
      <c r="D5" s="5">
        <v>143903.5866065959</v>
      </c>
      <c r="E5" s="5">
        <v>143205.18841776025</v>
      </c>
      <c r="F5" s="5">
        <v>145197.91701660803</v>
      </c>
      <c r="G5" s="5">
        <v>142773.64051611393</v>
      </c>
      <c r="H5" s="5">
        <v>134386.49989810694</v>
      </c>
      <c r="I5" s="5">
        <v>141344.07889108063</v>
      </c>
      <c r="J5" s="5">
        <v>130718.22820094484</v>
      </c>
      <c r="K5" s="5">
        <v>124993.9477948501</v>
      </c>
      <c r="L5" s="5">
        <v>116761.9172087461</v>
      </c>
      <c r="M5" s="5">
        <v>101338.34755953911</v>
      </c>
      <c r="N5" s="5">
        <v>93152.799620486898</v>
      </c>
      <c r="O5" s="5">
        <v>94734.101798842894</v>
      </c>
      <c r="P5" s="5">
        <v>91726.558488332419</v>
      </c>
      <c r="Q5" s="5">
        <v>98341.960008490598</v>
      </c>
      <c r="R5" s="5">
        <v>96965.452614144931</v>
      </c>
      <c r="S5" s="5">
        <v>94105.576851498758</v>
      </c>
      <c r="T5" s="5">
        <v>96168.308805745299</v>
      </c>
      <c r="U5" s="5">
        <v>97942.260907249496</v>
      </c>
      <c r="V5" s="5">
        <v>96548.415246907258</v>
      </c>
      <c r="W5" s="5">
        <v>95936.959173686875</v>
      </c>
      <c r="X5" s="19"/>
    </row>
    <row r="6" spans="1:24">
      <c r="A6" s="6" t="s">
        <v>77</v>
      </c>
      <c r="B6" s="6" t="s">
        <v>115</v>
      </c>
      <c r="C6" s="5">
        <v>19534.406465881897</v>
      </c>
      <c r="D6" s="5">
        <v>19675.194419051983</v>
      </c>
      <c r="E6" s="5">
        <v>18408.958063525133</v>
      </c>
      <c r="F6" s="5">
        <v>13983.90262186062</v>
      </c>
      <c r="G6" s="5">
        <v>13989.656079223902</v>
      </c>
      <c r="H6" s="5">
        <v>13976.182880972723</v>
      </c>
      <c r="I6" s="5">
        <v>14014.628704674642</v>
      </c>
      <c r="J6" s="5">
        <v>13594.72211617709</v>
      </c>
      <c r="K6" s="5">
        <v>13599.40626266972</v>
      </c>
      <c r="L6" s="5">
        <v>13596.141462433059</v>
      </c>
      <c r="M6" s="5">
        <v>13644.381578602291</v>
      </c>
      <c r="N6" s="5">
        <v>17394.652013440642</v>
      </c>
      <c r="O6" s="5">
        <v>16004.71161836389</v>
      </c>
      <c r="P6" s="5">
        <v>13616.786333699614</v>
      </c>
      <c r="Q6" s="5">
        <v>24414.028779271557</v>
      </c>
      <c r="R6" s="5">
        <v>17946.983624477434</v>
      </c>
      <c r="S6" s="5">
        <v>41644.673031989434</v>
      </c>
      <c r="T6" s="5">
        <v>20465.889692901066</v>
      </c>
      <c r="U6" s="5">
        <v>21513.297196964195</v>
      </c>
      <c r="V6" s="5">
        <v>36986.804900869902</v>
      </c>
      <c r="W6" s="5">
        <v>17306.827467275685</v>
      </c>
      <c r="X6" s="19"/>
    </row>
    <row r="7" spans="1:24">
      <c r="A7" s="6" t="s">
        <v>77</v>
      </c>
      <c r="B7" s="6" t="s">
        <v>116</v>
      </c>
      <c r="C7" s="5">
        <v>1227.5737468352927</v>
      </c>
      <c r="D7" s="5">
        <v>1054.7854273885048</v>
      </c>
      <c r="E7" s="5">
        <v>1743.2071831592812</v>
      </c>
      <c r="F7" s="5">
        <v>608.54756248539798</v>
      </c>
      <c r="G7" s="5">
        <v>321.86649257782409</v>
      </c>
      <c r="H7" s="5">
        <v>102.06430230026774</v>
      </c>
      <c r="I7" s="5">
        <v>99.344751428633813</v>
      </c>
      <c r="J7" s="5">
        <v>235.99935993780682</v>
      </c>
      <c r="K7" s="5">
        <v>257.71442640547639</v>
      </c>
      <c r="L7" s="5">
        <v>220.62457868566486</v>
      </c>
      <c r="M7" s="5">
        <v>411.2437990268532</v>
      </c>
      <c r="N7" s="5">
        <v>1610.9842411314567</v>
      </c>
      <c r="O7" s="5">
        <v>524.063517170149</v>
      </c>
      <c r="P7" s="5">
        <v>694.84177085505019</v>
      </c>
      <c r="Q7" s="5">
        <v>1882.9301871006576</v>
      </c>
      <c r="R7" s="5">
        <v>2064.0108020402236</v>
      </c>
      <c r="S7" s="5">
        <v>14673.320193548034</v>
      </c>
      <c r="T7" s="5">
        <v>5546.54269205111</v>
      </c>
      <c r="U7" s="5">
        <v>3458.4143118763805</v>
      </c>
      <c r="V7" s="5">
        <v>12595.913810796597</v>
      </c>
      <c r="W7" s="5">
        <v>1894.2048876107469</v>
      </c>
      <c r="X7" s="19"/>
    </row>
    <row r="8" spans="1:24">
      <c r="A8" s="6" t="s">
        <v>77</v>
      </c>
      <c r="B8" s="6" t="s">
        <v>117</v>
      </c>
      <c r="C8" s="5">
        <v>116797.92506015443</v>
      </c>
      <c r="D8" s="5">
        <v>96617.452955746412</v>
      </c>
      <c r="E8" s="5">
        <v>95299.098476738553</v>
      </c>
      <c r="F8" s="5">
        <v>118976.12198311948</v>
      </c>
      <c r="G8" s="5">
        <v>100995.56740906253</v>
      </c>
      <c r="H8" s="5">
        <v>113157.59666966929</v>
      </c>
      <c r="I8" s="5">
        <v>68336.696574694928</v>
      </c>
      <c r="J8" s="5">
        <v>127013.39612947518</v>
      </c>
      <c r="K8" s="5">
        <v>114499.3618620721</v>
      </c>
      <c r="L8" s="5">
        <v>88703.205071386299</v>
      </c>
      <c r="M8" s="5">
        <v>112150.58215071485</v>
      </c>
      <c r="N8" s="5">
        <v>117680.69096914135</v>
      </c>
      <c r="O8" s="5">
        <v>114727.37904253618</v>
      </c>
      <c r="P8" s="5">
        <v>121409.85477359018</v>
      </c>
      <c r="Q8" s="5">
        <v>117248.06658921846</v>
      </c>
      <c r="R8" s="5">
        <v>131354.13046942509</v>
      </c>
      <c r="S8" s="5">
        <v>85471.396760966018</v>
      </c>
      <c r="T8" s="5">
        <v>136298.05098280701</v>
      </c>
      <c r="U8" s="5">
        <v>124786.22809965102</v>
      </c>
      <c r="V8" s="5">
        <v>101379.65470949601</v>
      </c>
      <c r="W8" s="5">
        <v>122852.29355446875</v>
      </c>
      <c r="X8" s="19"/>
    </row>
    <row r="9" spans="1:24">
      <c r="A9" s="6" t="s">
        <v>77</v>
      </c>
      <c r="B9" s="6" t="s">
        <v>118</v>
      </c>
      <c r="C9" s="5">
        <v>164.53631163152389</v>
      </c>
      <c r="D9" s="5">
        <v>230.65084404910991</v>
      </c>
      <c r="E9" s="5">
        <v>284.72934643838886</v>
      </c>
      <c r="F9" s="5">
        <v>1172.1244078482825</v>
      </c>
      <c r="G9" s="5">
        <v>374.44493842443256</v>
      </c>
      <c r="H9" s="5">
        <v>1503.8641869046071</v>
      </c>
      <c r="I9" s="5">
        <v>5099.1869894717147</v>
      </c>
      <c r="J9" s="5">
        <v>3636.1160088025445</v>
      </c>
      <c r="K9" s="5">
        <v>5352.3082062111762</v>
      </c>
      <c r="L9" s="5">
        <v>4877.5856865971018</v>
      </c>
      <c r="M9" s="5">
        <v>4987.6306390934524</v>
      </c>
      <c r="N9" s="5">
        <v>14941.100625448886</v>
      </c>
      <c r="O9" s="5">
        <v>13786.374744331997</v>
      </c>
      <c r="P9" s="5">
        <v>8226.1734655456657</v>
      </c>
      <c r="Q9" s="5">
        <v>12241.986014997416</v>
      </c>
      <c r="R9" s="5">
        <v>11446.71520623293</v>
      </c>
      <c r="S9" s="5">
        <v>12775.431943436268</v>
      </c>
      <c r="T9" s="5">
        <v>8443.4589594184308</v>
      </c>
      <c r="U9" s="5">
        <v>9875.8441684909649</v>
      </c>
      <c r="V9" s="5">
        <v>10692.881059319412</v>
      </c>
      <c r="W9" s="5">
        <v>10070.000480926019</v>
      </c>
      <c r="X9" s="19"/>
    </row>
    <row r="10" spans="1:24">
      <c r="A10" s="6" t="s">
        <v>77</v>
      </c>
      <c r="B10" s="6" t="s">
        <v>120</v>
      </c>
      <c r="C10" s="5">
        <v>78206.986126289441</v>
      </c>
      <c r="D10" s="5">
        <v>82014.674940631303</v>
      </c>
      <c r="E10" s="5">
        <v>83842.993123724111</v>
      </c>
      <c r="F10" s="5">
        <v>87113.003452026038</v>
      </c>
      <c r="G10" s="5">
        <v>101157.92639018498</v>
      </c>
      <c r="H10" s="5">
        <v>109419.15048503083</v>
      </c>
      <c r="I10" s="5">
        <v>108030.04183779104</v>
      </c>
      <c r="J10" s="5">
        <v>126771.57081556378</v>
      </c>
      <c r="K10" s="5">
        <v>136688.74010526531</v>
      </c>
      <c r="L10" s="5">
        <v>136436.53583850703</v>
      </c>
      <c r="M10" s="5">
        <v>146043.8316217415</v>
      </c>
      <c r="N10" s="5">
        <v>144809.52454506353</v>
      </c>
      <c r="O10" s="5">
        <v>144656.83310588417</v>
      </c>
      <c r="P10" s="5">
        <v>148037.39727234695</v>
      </c>
      <c r="Q10" s="5">
        <v>192479.89623554502</v>
      </c>
      <c r="R10" s="5">
        <v>207262.58962939511</v>
      </c>
      <c r="S10" s="5">
        <v>238580.40288149824</v>
      </c>
      <c r="T10" s="5">
        <v>245723.11456722024</v>
      </c>
      <c r="U10" s="5">
        <v>242001.30574339058</v>
      </c>
      <c r="V10" s="5">
        <v>237241.53726338336</v>
      </c>
      <c r="W10" s="5">
        <v>240493.48293461394</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769695.38835041411</v>
      </c>
      <c r="D12" s="17">
        <v>748183.45071095461</v>
      </c>
      <c r="E12" s="17">
        <v>748038.70150098286</v>
      </c>
      <c r="F12" s="17">
        <v>756202.19289161847</v>
      </c>
      <c r="G12" s="17">
        <v>734425.33461580286</v>
      </c>
      <c r="H12" s="17">
        <v>731655.19636930036</v>
      </c>
      <c r="I12" s="17">
        <v>704165.37960319081</v>
      </c>
      <c r="J12" s="17">
        <v>727729.99892079702</v>
      </c>
      <c r="K12" s="17">
        <v>715374.40999925532</v>
      </c>
      <c r="L12" s="17">
        <v>706651.55793434312</v>
      </c>
      <c r="M12" s="17">
        <v>713209.71414891887</v>
      </c>
      <c r="N12" s="17">
        <v>695661.27582620597</v>
      </c>
      <c r="O12" s="17">
        <v>698239.08304763644</v>
      </c>
      <c r="P12" s="17">
        <v>688916.0357951636</v>
      </c>
      <c r="Q12" s="17">
        <v>648846.0616369819</v>
      </c>
      <c r="R12" s="17">
        <v>647165.53685584455</v>
      </c>
      <c r="S12" s="17">
        <v>630803.61769890203</v>
      </c>
      <c r="T12" s="17">
        <v>660201.33654411358</v>
      </c>
      <c r="U12" s="17">
        <v>649231.30432737886</v>
      </c>
      <c r="V12" s="17">
        <v>641780.49378617259</v>
      </c>
      <c r="W12" s="17">
        <v>632027.5989330475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200282.99292273249</v>
      </c>
      <c r="D15" s="5">
        <v>194983.03999078326</v>
      </c>
      <c r="E15" s="5">
        <v>179100.76006911791</v>
      </c>
      <c r="F15" s="5">
        <v>167896.80676400391</v>
      </c>
      <c r="G15" s="5">
        <v>164059.08829217215</v>
      </c>
      <c r="H15" s="5">
        <v>155229.2654595456</v>
      </c>
      <c r="I15" s="5">
        <v>170290.61125099182</v>
      </c>
      <c r="J15" s="5">
        <v>148086.45655120444</v>
      </c>
      <c r="K15" s="5">
        <v>144959.54795470668</v>
      </c>
      <c r="L15" s="5">
        <v>168548.53092703765</v>
      </c>
      <c r="M15" s="5">
        <v>157637.46945527106</v>
      </c>
      <c r="N15" s="5">
        <v>112129.5431279833</v>
      </c>
      <c r="O15" s="5">
        <v>113325.59089692887</v>
      </c>
      <c r="P15" s="5">
        <v>109135.55873427546</v>
      </c>
      <c r="Q15" s="5">
        <v>36241.805788524769</v>
      </c>
      <c r="R15" s="5">
        <v>36573.558031406756</v>
      </c>
      <c r="S15" s="5">
        <v>35780.991509532985</v>
      </c>
      <c r="T15" s="5">
        <v>36305.477685615304</v>
      </c>
      <c r="U15" s="5">
        <v>37219.564800000953</v>
      </c>
      <c r="V15" s="5">
        <v>36685.392094911724</v>
      </c>
      <c r="W15" s="5">
        <v>34843.149363116536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259.82510399998921</v>
      </c>
      <c r="D17" s="5">
        <v>259.82510399998927</v>
      </c>
      <c r="E17" s="5">
        <v>781.61086079999222</v>
      </c>
      <c r="F17" s="5">
        <v>490.78075200000359</v>
      </c>
      <c r="G17" s="5">
        <v>490.78075200000592</v>
      </c>
      <c r="H17" s="5">
        <v>490.78075200000529</v>
      </c>
      <c r="I17" s="5">
        <v>492.12535680000371</v>
      </c>
      <c r="J17" s="5">
        <v>490.7807520000041</v>
      </c>
      <c r="K17" s="5">
        <v>490.78075200000382</v>
      </c>
      <c r="L17" s="5">
        <v>490.78075200000416</v>
      </c>
      <c r="M17" s="5">
        <v>492.12535680000474</v>
      </c>
      <c r="N17" s="5">
        <v>1514.6808505020695</v>
      </c>
      <c r="O17" s="5">
        <v>490.78075200000558</v>
      </c>
      <c r="P17" s="5">
        <v>490.78075200000643</v>
      </c>
      <c r="Q17" s="5">
        <v>3848.2157256533583</v>
      </c>
      <c r="R17" s="5">
        <v>1631.2804455204782</v>
      </c>
      <c r="S17" s="5">
        <v>12455.089705941324</v>
      </c>
      <c r="T17" s="5">
        <v>3770.9661841474403</v>
      </c>
      <c r="U17" s="5">
        <v>4708.8081763780056</v>
      </c>
      <c r="V17" s="5">
        <v>12027.333702066151</v>
      </c>
      <c r="W17" s="5">
        <v>3810.1314283580509</v>
      </c>
    </row>
    <row r="18" spans="1:23">
      <c r="A18" s="6" t="s">
        <v>128</v>
      </c>
      <c r="B18" s="6" t="s">
        <v>116</v>
      </c>
      <c r="C18" s="5">
        <v>138.72209542133029</v>
      </c>
      <c r="D18" s="5">
        <v>10.011400814527169</v>
      </c>
      <c r="E18" s="5">
        <v>172.15421965616474</v>
      </c>
      <c r="F18" s="5">
        <v>264.55658434162439</v>
      </c>
      <c r="G18" s="5">
        <v>0.87762253008109603</v>
      </c>
      <c r="H18" s="5">
        <v>0</v>
      </c>
      <c r="I18" s="5">
        <v>0</v>
      </c>
      <c r="J18" s="5">
        <v>3.5104901203243841</v>
      </c>
      <c r="K18" s="5">
        <v>83.059227795461339</v>
      </c>
      <c r="L18" s="5">
        <v>24.795407799679634</v>
      </c>
      <c r="M18" s="5">
        <v>137.56685232728768</v>
      </c>
      <c r="N18" s="5">
        <v>391.46440331335248</v>
      </c>
      <c r="O18" s="5">
        <v>155.78806015009573</v>
      </c>
      <c r="P18" s="5">
        <v>253.88602492041164</v>
      </c>
      <c r="Q18" s="5">
        <v>456.98593362626349</v>
      </c>
      <c r="R18" s="5">
        <v>835.51189929123484</v>
      </c>
      <c r="S18" s="5">
        <v>3121.1739103033187</v>
      </c>
      <c r="T18" s="5">
        <v>1486.4356127926219</v>
      </c>
      <c r="U18" s="5">
        <v>709.8435608444139</v>
      </c>
      <c r="V18" s="5">
        <v>2253.1998098094055</v>
      </c>
      <c r="W18" s="5">
        <v>311.33550828551665</v>
      </c>
    </row>
    <row r="19" spans="1:23">
      <c r="A19" s="6" t="s">
        <v>128</v>
      </c>
      <c r="B19" s="6" t="s">
        <v>117</v>
      </c>
      <c r="C19" s="5">
        <v>16070.517162261069</v>
      </c>
      <c r="D19" s="5">
        <v>14220.172538570147</v>
      </c>
      <c r="E19" s="5">
        <v>13762.289258223875</v>
      </c>
      <c r="F19" s="5">
        <v>22152.935454803712</v>
      </c>
      <c r="G19" s="5">
        <v>14054.129559470206</v>
      </c>
      <c r="H19" s="5">
        <v>17684.819327543417</v>
      </c>
      <c r="I19" s="5">
        <v>7522.9516695732036</v>
      </c>
      <c r="J19" s="5">
        <v>26086.050193474286</v>
      </c>
      <c r="K19" s="5">
        <v>22949.200090202048</v>
      </c>
      <c r="L19" s="5">
        <v>14307.071411577803</v>
      </c>
      <c r="M19" s="5">
        <v>16532.554059619146</v>
      </c>
      <c r="N19" s="5">
        <v>37641.696059883696</v>
      </c>
      <c r="O19" s="5">
        <v>36070.717012854329</v>
      </c>
      <c r="P19" s="5">
        <v>29560.608978411783</v>
      </c>
      <c r="Q19" s="5">
        <v>32592.362984125866</v>
      </c>
      <c r="R19" s="5">
        <v>33995.014822443147</v>
      </c>
      <c r="S19" s="5">
        <v>29078.026697468005</v>
      </c>
      <c r="T19" s="5">
        <v>41112.720805924997</v>
      </c>
      <c r="U19" s="5">
        <v>38666.758796358423</v>
      </c>
      <c r="V19" s="5">
        <v>32025.618312230356</v>
      </c>
      <c r="W19" s="5">
        <v>33647.46035911022</v>
      </c>
    </row>
    <row r="20" spans="1:23">
      <c r="A20" s="6" t="s">
        <v>128</v>
      </c>
      <c r="B20" s="6" t="s">
        <v>118</v>
      </c>
      <c r="C20" s="5">
        <v>66.272064001929948</v>
      </c>
      <c r="D20" s="5">
        <v>73.473586122406246</v>
      </c>
      <c r="E20" s="5">
        <v>84.516468474952802</v>
      </c>
      <c r="F20" s="5">
        <v>497.43527280628371</v>
      </c>
      <c r="G20" s="5">
        <v>90.59512441197117</v>
      </c>
      <c r="H20" s="5">
        <v>357.41749896903167</v>
      </c>
      <c r="I20" s="5">
        <v>257.19377233151664</v>
      </c>
      <c r="J20" s="5">
        <v>110.60387059227855</v>
      </c>
      <c r="K20" s="5">
        <v>88.016277912380176</v>
      </c>
      <c r="L20" s="5">
        <v>94.157259946206523</v>
      </c>
      <c r="M20" s="5">
        <v>154.84125736747868</v>
      </c>
      <c r="N20" s="5">
        <v>6234.1913001713883</v>
      </c>
      <c r="O20" s="5">
        <v>5480.4449551262687</v>
      </c>
      <c r="P20" s="5">
        <v>2915.9194751284645</v>
      </c>
      <c r="Q20" s="5">
        <v>5389.9161067265068</v>
      </c>
      <c r="R20" s="5">
        <v>5008.4966526608214</v>
      </c>
      <c r="S20" s="5">
        <v>5741.7273166502373</v>
      </c>
      <c r="T20" s="5">
        <v>3716.375824273437</v>
      </c>
      <c r="U20" s="5">
        <v>4362.5158236953966</v>
      </c>
      <c r="V20" s="5">
        <v>4870.2647822273411</v>
      </c>
      <c r="W20" s="5">
        <v>4564.3604561369666</v>
      </c>
    </row>
    <row r="21" spans="1:23">
      <c r="A21" s="6" t="s">
        <v>128</v>
      </c>
      <c r="B21" s="6" t="s">
        <v>120</v>
      </c>
      <c r="C21" s="5">
        <v>12008.109699860559</v>
      </c>
      <c r="D21" s="5">
        <v>13843.758012093693</v>
      </c>
      <c r="E21" s="5">
        <v>14260.726728043561</v>
      </c>
      <c r="F21" s="5">
        <v>14353.518514689511</v>
      </c>
      <c r="G21" s="5">
        <v>15037.543186502553</v>
      </c>
      <c r="H21" s="5">
        <v>14508.017335984649</v>
      </c>
      <c r="I21" s="5">
        <v>13595.595587002226</v>
      </c>
      <c r="J21" s="5">
        <v>14410.242922984668</v>
      </c>
      <c r="K21" s="5">
        <v>13750.55660224191</v>
      </c>
      <c r="L21" s="5">
        <v>14332.3622969806</v>
      </c>
      <c r="M21" s="5">
        <v>14518.699160158651</v>
      </c>
      <c r="N21" s="5">
        <v>21269.150814256747</v>
      </c>
      <c r="O21" s="5">
        <v>24337.148780627158</v>
      </c>
      <c r="P21" s="5">
        <v>24275.692716747733</v>
      </c>
      <c r="Q21" s="5">
        <v>43608.243440697705</v>
      </c>
      <c r="R21" s="5">
        <v>43028.02894144653</v>
      </c>
      <c r="S21" s="5">
        <v>50822.635490958441</v>
      </c>
      <c r="T21" s="5">
        <v>56476.031697271275</v>
      </c>
      <c r="U21" s="5">
        <v>52308.750924130218</v>
      </c>
      <c r="V21" s="5">
        <v>51412.429795104341</v>
      </c>
      <c r="W21" s="5">
        <v>47726.012680952459</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228826.43904827739</v>
      </c>
      <c r="D23" s="17">
        <v>223390.28063238403</v>
      </c>
      <c r="E23" s="17">
        <v>208162.05760431645</v>
      </c>
      <c r="F23" s="17">
        <v>205656.03334264507</v>
      </c>
      <c r="G23" s="17">
        <v>193733.01453708694</v>
      </c>
      <c r="H23" s="17">
        <v>188270.30037404271</v>
      </c>
      <c r="I23" s="17">
        <v>192158.47763669878</v>
      </c>
      <c r="J23" s="17">
        <v>189187.64478037599</v>
      </c>
      <c r="K23" s="17">
        <v>182321.16090485847</v>
      </c>
      <c r="L23" s="17">
        <v>197797.69805534193</v>
      </c>
      <c r="M23" s="17">
        <v>189473.25614154365</v>
      </c>
      <c r="N23" s="17">
        <v>179180.72655611057</v>
      </c>
      <c r="O23" s="17">
        <v>179860.47045768672</v>
      </c>
      <c r="P23" s="17">
        <v>166632.44668148385</v>
      </c>
      <c r="Q23" s="17">
        <v>122137.52997935447</v>
      </c>
      <c r="R23" s="17">
        <v>121071.89079276894</v>
      </c>
      <c r="S23" s="17">
        <v>136999.64463085431</v>
      </c>
      <c r="T23" s="17">
        <v>142868.00781002507</v>
      </c>
      <c r="U23" s="17">
        <v>137976.2420814074</v>
      </c>
      <c r="V23" s="17">
        <v>139274.23849634931</v>
      </c>
      <c r="W23" s="17">
        <v>124902.44979595975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216764.8298907541</v>
      </c>
      <c r="D26" s="5">
        <v>209704.06552670806</v>
      </c>
      <c r="E26" s="5">
        <v>226153.76682051911</v>
      </c>
      <c r="F26" s="5">
        <v>221253.76908366662</v>
      </c>
      <c r="G26" s="5">
        <v>210753.14449804314</v>
      </c>
      <c r="H26" s="5">
        <v>203880.57248677005</v>
      </c>
      <c r="I26" s="5">
        <v>196950.79060305739</v>
      </c>
      <c r="J26" s="5">
        <v>177673.50973869138</v>
      </c>
      <c r="K26" s="5">
        <v>175023.38338707475</v>
      </c>
      <c r="L26" s="5">
        <v>177507.01716095032</v>
      </c>
      <c r="M26" s="5">
        <v>176996.22734492976</v>
      </c>
      <c r="N26" s="5">
        <v>193941.98068350993</v>
      </c>
      <c r="O26" s="5">
        <v>200480.02832357824</v>
      </c>
      <c r="P26" s="5">
        <v>196068.86495651823</v>
      </c>
      <c r="Q26" s="5">
        <v>165995.38803383341</v>
      </c>
      <c r="R26" s="5">
        <v>143552.09647872203</v>
      </c>
      <c r="S26" s="5">
        <v>107771.82452643236</v>
      </c>
      <c r="T26" s="5">
        <v>111250.49315835515</v>
      </c>
      <c r="U26" s="5">
        <v>112434.38909975522</v>
      </c>
      <c r="V26" s="5">
        <v>109649.8947004884</v>
      </c>
      <c r="W26" s="5">
        <v>108630.68107134897</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8811.489431638769</v>
      </c>
      <c r="D28" s="5">
        <v>8811.4894316387781</v>
      </c>
      <c r="E28" s="5">
        <v>10084.438066750967</v>
      </c>
      <c r="F28" s="5">
        <v>9804.7365040790846</v>
      </c>
      <c r="G28" s="5">
        <v>9804.7365040790573</v>
      </c>
      <c r="H28" s="5">
        <v>9804.7365040790701</v>
      </c>
      <c r="I28" s="5">
        <v>9831.5987958710157</v>
      </c>
      <c r="J28" s="5">
        <v>9425.8248940790418</v>
      </c>
      <c r="K28" s="5">
        <v>9425.8248940790145</v>
      </c>
      <c r="L28" s="5">
        <v>9425.8248940790127</v>
      </c>
      <c r="M28" s="5">
        <v>9451.6490718710229</v>
      </c>
      <c r="N28" s="5">
        <v>11858.407444607619</v>
      </c>
      <c r="O28" s="5">
        <v>11524.988306903211</v>
      </c>
      <c r="P28" s="5">
        <v>9425.8248940791163</v>
      </c>
      <c r="Q28" s="5">
        <v>13932.847571859065</v>
      </c>
      <c r="R28" s="5">
        <v>12763.914251309623</v>
      </c>
      <c r="S28" s="5">
        <v>28399.859175015947</v>
      </c>
      <c r="T28" s="5">
        <v>16493.492047311804</v>
      </c>
      <c r="U28" s="5">
        <v>16804.489020586185</v>
      </c>
      <c r="V28" s="5">
        <v>24959.471198803745</v>
      </c>
      <c r="W28" s="5">
        <v>13496.696038917635</v>
      </c>
    </row>
    <row r="29" spans="1:23">
      <c r="A29" s="6" t="s">
        <v>145</v>
      </c>
      <c r="B29" s="6" t="s">
        <v>116</v>
      </c>
      <c r="C29" s="5">
        <v>31.247800950472186</v>
      </c>
      <c r="D29" s="5">
        <v>6.9256128837750195</v>
      </c>
      <c r="E29" s="5">
        <v>38.018941355890689</v>
      </c>
      <c r="F29" s="5">
        <v>167.08427183189104</v>
      </c>
      <c r="G29" s="5">
        <v>24.379183611960553</v>
      </c>
      <c r="H29" s="5">
        <v>5.4223977169512301</v>
      </c>
      <c r="I29" s="5">
        <v>1.3724714316984981</v>
      </c>
      <c r="J29" s="5">
        <v>175.82413888971419</v>
      </c>
      <c r="K29" s="5">
        <v>76.427873989341848</v>
      </c>
      <c r="L29" s="5">
        <v>130.80310110430295</v>
      </c>
      <c r="M29" s="5">
        <v>19.469259015269493</v>
      </c>
      <c r="N29" s="5">
        <v>223.59646523937582</v>
      </c>
      <c r="O29" s="5">
        <v>116.05830306405868</v>
      </c>
      <c r="P29" s="5">
        <v>223.67661125051245</v>
      </c>
      <c r="Q29" s="5">
        <v>216.24173917396789</v>
      </c>
      <c r="R29" s="5">
        <v>363.24479225990052</v>
      </c>
      <c r="S29" s="5">
        <v>1659.4430337121082</v>
      </c>
      <c r="T29" s="5">
        <v>1382.2069880982929</v>
      </c>
      <c r="U29" s="5">
        <v>435.1783862499135</v>
      </c>
      <c r="V29" s="5">
        <v>1441.7474310486452</v>
      </c>
      <c r="W29" s="5">
        <v>184.94398043714077</v>
      </c>
    </row>
    <row r="30" spans="1:23">
      <c r="A30" s="6" t="s">
        <v>145</v>
      </c>
      <c r="B30" s="6" t="s">
        <v>117</v>
      </c>
      <c r="C30" s="5">
        <v>5001.3709300773107</v>
      </c>
      <c r="D30" s="5">
        <v>4981.1570183043186</v>
      </c>
      <c r="E30" s="5">
        <v>4960.9431065313183</v>
      </c>
      <c r="F30" s="5">
        <v>4940.7291947583108</v>
      </c>
      <c r="G30" s="5">
        <v>4920.5152828393111</v>
      </c>
      <c r="H30" s="5">
        <v>4900.3013710663026</v>
      </c>
      <c r="I30" s="5">
        <v>4880.0874592932942</v>
      </c>
      <c r="J30" s="5">
        <v>4859.8735475202557</v>
      </c>
      <c r="K30" s="5">
        <v>4839.6596357472672</v>
      </c>
      <c r="L30" s="5">
        <v>4819.4457239012618</v>
      </c>
      <c r="M30" s="5">
        <v>4799.2318121282487</v>
      </c>
      <c r="N30" s="5">
        <v>4779.0179002822661</v>
      </c>
      <c r="O30" s="5">
        <v>4758.8039885092621</v>
      </c>
      <c r="P30" s="5">
        <v>4738.5900767362473</v>
      </c>
      <c r="Q30" s="5">
        <v>4718.3761648902482</v>
      </c>
      <c r="R30" s="5">
        <v>4698.1622531172306</v>
      </c>
      <c r="S30" s="5">
        <v>1762.4791583951248</v>
      </c>
      <c r="T30" s="5">
        <v>1754.8632987101189</v>
      </c>
      <c r="U30" s="5">
        <v>1747.2474389521162</v>
      </c>
      <c r="V30" s="5">
        <v>1739.6315792671169</v>
      </c>
      <c r="W30" s="5">
        <v>1732.0157195821146</v>
      </c>
    </row>
    <row r="31" spans="1:23">
      <c r="A31" s="6" t="s">
        <v>145</v>
      </c>
      <c r="B31" s="6" t="s">
        <v>118</v>
      </c>
      <c r="C31" s="5">
        <v>98.264247629593939</v>
      </c>
      <c r="D31" s="5">
        <v>157.17725792670367</v>
      </c>
      <c r="E31" s="5">
        <v>200.21287796343606</v>
      </c>
      <c r="F31" s="5">
        <v>674.68913504199884</v>
      </c>
      <c r="G31" s="5">
        <v>283.84981401246142</v>
      </c>
      <c r="H31" s="5">
        <v>1146.4466879355755</v>
      </c>
      <c r="I31" s="5">
        <v>4841.9932171401988</v>
      </c>
      <c r="J31" s="5">
        <v>3525.5121382102657</v>
      </c>
      <c r="K31" s="5">
        <v>5264.2919282987959</v>
      </c>
      <c r="L31" s="5">
        <v>4783.4284266508948</v>
      </c>
      <c r="M31" s="5">
        <v>4832.7893817259737</v>
      </c>
      <c r="N31" s="5">
        <v>8706.9093252774983</v>
      </c>
      <c r="O31" s="5">
        <v>8305.9297892057293</v>
      </c>
      <c r="P31" s="5">
        <v>5310.2539904172017</v>
      </c>
      <c r="Q31" s="5">
        <v>6852.0699082709089</v>
      </c>
      <c r="R31" s="5">
        <v>6438.2185535721082</v>
      </c>
      <c r="S31" s="5">
        <v>7033.7046267860323</v>
      </c>
      <c r="T31" s="5">
        <v>4727.0831351449942</v>
      </c>
      <c r="U31" s="5">
        <v>5513.3283447955691</v>
      </c>
      <c r="V31" s="5">
        <v>5822.616277092071</v>
      </c>
      <c r="W31" s="5">
        <v>5505.6400247890506</v>
      </c>
    </row>
    <row r="32" spans="1:23">
      <c r="A32" s="6" t="s">
        <v>145</v>
      </c>
      <c r="B32" s="6" t="s">
        <v>120</v>
      </c>
      <c r="C32" s="5">
        <v>6251.3884083806461</v>
      </c>
      <c r="D32" s="5">
        <v>11815.981760839479</v>
      </c>
      <c r="E32" s="5">
        <v>11509.650731720631</v>
      </c>
      <c r="F32" s="5">
        <v>11353.611475568987</v>
      </c>
      <c r="G32" s="5">
        <v>17074.60738454495</v>
      </c>
      <c r="H32" s="5">
        <v>21664.627290475888</v>
      </c>
      <c r="I32" s="5">
        <v>20469.601505240313</v>
      </c>
      <c r="J32" s="5">
        <v>33312.44880144918</v>
      </c>
      <c r="K32" s="5">
        <v>37516.429663520496</v>
      </c>
      <c r="L32" s="5">
        <v>36978.014112268531</v>
      </c>
      <c r="M32" s="5">
        <v>35985.38195861545</v>
      </c>
      <c r="N32" s="5">
        <v>37151.803063548032</v>
      </c>
      <c r="O32" s="5">
        <v>36201.256657308986</v>
      </c>
      <c r="P32" s="5">
        <v>36552.799285074689</v>
      </c>
      <c r="Q32" s="5">
        <v>52143.042595549661</v>
      </c>
      <c r="R32" s="5">
        <v>68959.44882633911</v>
      </c>
      <c r="S32" s="5">
        <v>83039.280821773558</v>
      </c>
      <c r="T32" s="5">
        <v>83992.217496440848</v>
      </c>
      <c r="U32" s="5">
        <v>85574.308680223054</v>
      </c>
      <c r="V32" s="5">
        <v>86048.346234328885</v>
      </c>
      <c r="W32" s="5">
        <v>83084.481948131724</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236958.59070943089</v>
      </c>
      <c r="D34" s="17">
        <v>235476.79660830108</v>
      </c>
      <c r="E34" s="17">
        <v>252947.03054484137</v>
      </c>
      <c r="F34" s="17">
        <v>248194.61966494689</v>
      </c>
      <c r="G34" s="17">
        <v>242861.23266713085</v>
      </c>
      <c r="H34" s="17">
        <v>241402.10673804386</v>
      </c>
      <c r="I34" s="17">
        <v>236975.44405203391</v>
      </c>
      <c r="J34" s="17">
        <v>228972.99325883982</v>
      </c>
      <c r="K34" s="17">
        <v>232146.01738270966</v>
      </c>
      <c r="L34" s="17">
        <v>233644.53341895435</v>
      </c>
      <c r="M34" s="17">
        <v>232084.74882828569</v>
      </c>
      <c r="N34" s="17">
        <v>256661.7148824647</v>
      </c>
      <c r="O34" s="17">
        <v>261387.06536856949</v>
      </c>
      <c r="P34" s="17">
        <v>252320.00981407598</v>
      </c>
      <c r="Q34" s="17">
        <v>243857.96601357727</v>
      </c>
      <c r="R34" s="17">
        <v>236775.08515532</v>
      </c>
      <c r="S34" s="17">
        <v>229666.59134211513</v>
      </c>
      <c r="T34" s="17">
        <v>219600.35612406122</v>
      </c>
      <c r="U34" s="17">
        <v>222508.94097056205</v>
      </c>
      <c r="V34" s="17">
        <v>229661.70742102887</v>
      </c>
      <c r="W34" s="17">
        <v>212634.45878320665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136716.13782613486</v>
      </c>
      <c r="D38" s="5">
        <v>143903.5866065959</v>
      </c>
      <c r="E38" s="5">
        <v>143205.18841776025</v>
      </c>
      <c r="F38" s="5">
        <v>145197.91701660803</v>
      </c>
      <c r="G38" s="5">
        <v>142773.64051611393</v>
      </c>
      <c r="H38" s="5">
        <v>134386.49989810694</v>
      </c>
      <c r="I38" s="5">
        <v>141344.07889108063</v>
      </c>
      <c r="J38" s="5">
        <v>130718.22820094484</v>
      </c>
      <c r="K38" s="5">
        <v>124993.9477948501</v>
      </c>
      <c r="L38" s="5">
        <v>116761.9172087461</v>
      </c>
      <c r="M38" s="5">
        <v>101338.34755953911</v>
      </c>
      <c r="N38" s="5">
        <v>93152.799620486898</v>
      </c>
      <c r="O38" s="5">
        <v>94734.101798842894</v>
      </c>
      <c r="P38" s="5">
        <v>91726.558488332419</v>
      </c>
      <c r="Q38" s="5">
        <v>98341.960008490598</v>
      </c>
      <c r="R38" s="5">
        <v>96965.452614144931</v>
      </c>
      <c r="S38" s="5">
        <v>94105.576851498758</v>
      </c>
      <c r="T38" s="5">
        <v>96168.308805745299</v>
      </c>
      <c r="U38" s="5">
        <v>97942.260907249496</v>
      </c>
      <c r="V38" s="5">
        <v>96548.415246907258</v>
      </c>
      <c r="W38" s="5">
        <v>95936.959173686875</v>
      </c>
    </row>
    <row r="39" spans="1:23">
      <c r="A39" s="6" t="s">
        <v>146</v>
      </c>
      <c r="B39" s="6" t="s">
        <v>115</v>
      </c>
      <c r="C39" s="5">
        <v>75.864690437610463</v>
      </c>
      <c r="D39" s="5">
        <v>35.263497578374086</v>
      </c>
      <c r="E39" s="5">
        <v>33.283149521021279</v>
      </c>
      <c r="F39" s="5">
        <v>18.181885847111211</v>
      </c>
      <c r="G39" s="5">
        <v>23.935343210421593</v>
      </c>
      <c r="H39" s="5">
        <v>10.462144959241067</v>
      </c>
      <c r="I39" s="5">
        <v>10.645720069362746</v>
      </c>
      <c r="J39" s="5">
        <v>7.912990163608157</v>
      </c>
      <c r="K39" s="5">
        <v>12.597136656276383</v>
      </c>
      <c r="L39" s="5">
        <v>9.3323364196146521</v>
      </c>
      <c r="M39" s="5">
        <v>20.348317997027998</v>
      </c>
      <c r="N39" s="5">
        <v>43.690368443096979</v>
      </c>
      <c r="O39" s="5">
        <v>15.827828891657175</v>
      </c>
      <c r="P39" s="5">
        <v>29.977207686045698</v>
      </c>
      <c r="Q39" s="5">
        <v>72.483894453923284</v>
      </c>
      <c r="R39" s="5">
        <v>80.892967712901083</v>
      </c>
      <c r="S39" s="5">
        <v>789.72415103216406</v>
      </c>
      <c r="T39" s="5">
        <v>201.43146144182137</v>
      </c>
      <c r="U39" s="5">
        <v>0</v>
      </c>
      <c r="V39" s="5">
        <v>0</v>
      </c>
      <c r="W39" s="5">
        <v>0</v>
      </c>
    </row>
    <row r="40" spans="1:23">
      <c r="A40" s="6" t="s">
        <v>146</v>
      </c>
      <c r="B40" s="6" t="s">
        <v>116</v>
      </c>
      <c r="C40" s="5">
        <v>328.81065740632545</v>
      </c>
      <c r="D40" s="5">
        <v>167.7308751347403</v>
      </c>
      <c r="E40" s="5">
        <v>111.9954182890087</v>
      </c>
      <c r="F40" s="5">
        <v>91.067767127082561</v>
      </c>
      <c r="G40" s="5">
        <v>182.06477215353937</v>
      </c>
      <c r="H40" s="5">
        <v>44.165258219778927</v>
      </c>
      <c r="I40" s="5">
        <v>44.777830117775189</v>
      </c>
      <c r="J40" s="5">
        <v>21.805969112089922</v>
      </c>
      <c r="K40" s="5">
        <v>43.101633025288606</v>
      </c>
      <c r="L40" s="5">
        <v>32.771378548903186</v>
      </c>
      <c r="M40" s="5">
        <v>146.86519296217969</v>
      </c>
      <c r="N40" s="5">
        <v>244.62370355055648</v>
      </c>
      <c r="O40" s="5">
        <v>24.554336599476752</v>
      </c>
      <c r="P40" s="5">
        <v>78.731785104557844</v>
      </c>
      <c r="Q40" s="5">
        <v>329.51635876867471</v>
      </c>
      <c r="R40" s="5">
        <v>302.45731368961953</v>
      </c>
      <c r="S40" s="5">
        <v>2203.1693302832132</v>
      </c>
      <c r="T40" s="5">
        <v>943.33098277129398</v>
      </c>
      <c r="U40" s="5">
        <v>651.47992975386467</v>
      </c>
      <c r="V40" s="5">
        <v>1812.619187878908</v>
      </c>
      <c r="W40" s="5">
        <v>411.00829993656464</v>
      </c>
    </row>
    <row r="41" spans="1:23">
      <c r="A41" s="6" t="s">
        <v>146</v>
      </c>
      <c r="B41" s="6" t="s">
        <v>117</v>
      </c>
      <c r="C41" s="5">
        <v>22716.246624171079</v>
      </c>
      <c r="D41" s="5">
        <v>21016.734403878101</v>
      </c>
      <c r="E41" s="5">
        <v>19881.595891494479</v>
      </c>
      <c r="F41" s="5">
        <v>24998.434728363747</v>
      </c>
      <c r="G41" s="5">
        <v>19338.832086366743</v>
      </c>
      <c r="H41" s="5">
        <v>22257.188285825505</v>
      </c>
      <c r="I41" s="5">
        <v>13454.136750131813</v>
      </c>
      <c r="J41" s="5">
        <v>27117.904120205076</v>
      </c>
      <c r="K41" s="5">
        <v>25453.392273612884</v>
      </c>
      <c r="L41" s="5">
        <v>20013.61162514647</v>
      </c>
      <c r="M41" s="5">
        <v>21803.554835807907</v>
      </c>
      <c r="N41" s="5">
        <v>20163.859431338049</v>
      </c>
      <c r="O41" s="5">
        <v>19061.355260196822</v>
      </c>
      <c r="P41" s="5">
        <v>23975.678501879029</v>
      </c>
      <c r="Q41" s="5">
        <v>18550.647025864197</v>
      </c>
      <c r="R41" s="5">
        <v>21339.071609290826</v>
      </c>
      <c r="S41" s="5">
        <v>12890.427484036312</v>
      </c>
      <c r="T41" s="5">
        <v>25989.975756073753</v>
      </c>
      <c r="U41" s="5">
        <v>24411.728476684519</v>
      </c>
      <c r="V41" s="5">
        <v>19174.192730526527</v>
      </c>
      <c r="W41" s="5">
        <v>20880.013270955973</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35599.662670730613</v>
      </c>
      <c r="D43" s="5">
        <v>34195.443657764125</v>
      </c>
      <c r="E43" s="5">
        <v>34297.227159257993</v>
      </c>
      <c r="F43" s="5">
        <v>35614.065805558937</v>
      </c>
      <c r="G43" s="5">
        <v>39744.482550716413</v>
      </c>
      <c r="H43" s="5">
        <v>42317.981108324559</v>
      </c>
      <c r="I43" s="5">
        <v>43923.167080460742</v>
      </c>
      <c r="J43" s="5">
        <v>47078.791881104706</v>
      </c>
      <c r="K43" s="5">
        <v>52484.492954540328</v>
      </c>
      <c r="L43" s="5">
        <v>51242.749089931909</v>
      </c>
      <c r="M43" s="5">
        <v>56934.600072455869</v>
      </c>
      <c r="N43" s="5">
        <v>49951.213017512091</v>
      </c>
      <c r="O43" s="5">
        <v>48333.872410199248</v>
      </c>
      <c r="P43" s="5">
        <v>49275.12988855748</v>
      </c>
      <c r="Q43" s="5">
        <v>53815.476561751253</v>
      </c>
      <c r="R43" s="5">
        <v>52486.969296290998</v>
      </c>
      <c r="S43" s="5">
        <v>50455.794923034955</v>
      </c>
      <c r="T43" s="5">
        <v>49331.498480361923</v>
      </c>
      <c r="U43" s="5">
        <v>49249.770523689949</v>
      </c>
      <c r="V43" s="5">
        <v>44996.171646009832</v>
      </c>
      <c r="W43" s="5">
        <v>50649.077190446937</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195436.72246888047</v>
      </c>
      <c r="D45" s="17">
        <v>199318.75904095123</v>
      </c>
      <c r="E45" s="17">
        <v>197529.29003632272</v>
      </c>
      <c r="F45" s="17">
        <v>205919.66720350494</v>
      </c>
      <c r="G45" s="17">
        <v>202062.95526856103</v>
      </c>
      <c r="H45" s="17">
        <v>199016.29669543606</v>
      </c>
      <c r="I45" s="17">
        <v>198776.80627186032</v>
      </c>
      <c r="J45" s="17">
        <v>204944.64316153032</v>
      </c>
      <c r="K45" s="17">
        <v>202987.53179268487</v>
      </c>
      <c r="L45" s="17">
        <v>188060.38163879298</v>
      </c>
      <c r="M45" s="17">
        <v>180243.71597876208</v>
      </c>
      <c r="N45" s="17">
        <v>163556.18614133069</v>
      </c>
      <c r="O45" s="17">
        <v>162169.71163473011</v>
      </c>
      <c r="P45" s="17">
        <v>165086.0758715595</v>
      </c>
      <c r="Q45" s="17">
        <v>171110.08384932863</v>
      </c>
      <c r="R45" s="17">
        <v>171174.84380112929</v>
      </c>
      <c r="S45" s="17">
        <v>160444.69273988539</v>
      </c>
      <c r="T45" s="17">
        <v>172634.54548639408</v>
      </c>
      <c r="U45" s="17">
        <v>172255.23983737783</v>
      </c>
      <c r="V45" s="17">
        <v>162531.39881132252</v>
      </c>
      <c r="W45" s="17">
        <v>167877.05793502636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10387.227239805525</v>
      </c>
      <c r="D50" s="5">
        <v>10568.616385834845</v>
      </c>
      <c r="E50" s="5">
        <v>7509.625986453153</v>
      </c>
      <c r="F50" s="5">
        <v>3670.2034799344201</v>
      </c>
      <c r="G50" s="5">
        <v>3670.2034799344156</v>
      </c>
      <c r="H50" s="5">
        <v>3670.203479934406</v>
      </c>
      <c r="I50" s="5">
        <v>3680.258831934259</v>
      </c>
      <c r="J50" s="5">
        <v>3670.2034799344333</v>
      </c>
      <c r="K50" s="5">
        <v>3670.2034799344242</v>
      </c>
      <c r="L50" s="5">
        <v>3670.203479934426</v>
      </c>
      <c r="M50" s="5">
        <v>3680.2588319342362</v>
      </c>
      <c r="N50" s="5">
        <v>3977.8733498878573</v>
      </c>
      <c r="O50" s="5">
        <v>3973.1147305690156</v>
      </c>
      <c r="P50" s="5">
        <v>3670.2034799344437</v>
      </c>
      <c r="Q50" s="5">
        <v>6560.4815873052112</v>
      </c>
      <c r="R50" s="5">
        <v>3470.8959599344312</v>
      </c>
      <c r="S50" s="5">
        <v>0</v>
      </c>
      <c r="T50" s="5">
        <v>0</v>
      </c>
      <c r="U50" s="5">
        <v>0</v>
      </c>
      <c r="V50" s="5">
        <v>0</v>
      </c>
      <c r="W50" s="5">
        <v>0</v>
      </c>
    </row>
    <row r="51" spans="1:23">
      <c r="A51" s="6" t="s">
        <v>147</v>
      </c>
      <c r="B51" s="6" t="s">
        <v>116</v>
      </c>
      <c r="C51" s="5">
        <v>728.79319305716456</v>
      </c>
      <c r="D51" s="5">
        <v>870.11753855546226</v>
      </c>
      <c r="E51" s="5">
        <v>1421.0386038582167</v>
      </c>
      <c r="F51" s="5">
        <v>85.838939184799969</v>
      </c>
      <c r="G51" s="5">
        <v>114.54491428224307</v>
      </c>
      <c r="H51" s="5">
        <v>52.476646363537597</v>
      </c>
      <c r="I51" s="5">
        <v>53.194449879160125</v>
      </c>
      <c r="J51" s="5">
        <v>34.858761815678299</v>
      </c>
      <c r="K51" s="5">
        <v>55.125691595384602</v>
      </c>
      <c r="L51" s="5">
        <v>32.254691232779116</v>
      </c>
      <c r="M51" s="5">
        <v>97.054766144607498</v>
      </c>
      <c r="N51" s="5">
        <v>748.46378246063057</v>
      </c>
      <c r="O51" s="5">
        <v>227.66281735651779</v>
      </c>
      <c r="P51" s="5">
        <v>137.27557902370577</v>
      </c>
      <c r="Q51" s="5">
        <v>873.63702027627369</v>
      </c>
      <c r="R51" s="5">
        <v>561.77941795507002</v>
      </c>
      <c r="S51" s="5">
        <v>7655.7772891910199</v>
      </c>
      <c r="T51" s="5">
        <v>1704.6174752087534</v>
      </c>
      <c r="U51" s="5">
        <v>1660.3049764539794</v>
      </c>
      <c r="V51" s="5">
        <v>7082.4465847615411</v>
      </c>
      <c r="W51" s="5">
        <v>986.91709895152496</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18589.111961011797</v>
      </c>
      <c r="D54" s="5">
        <v>16605.767494349842</v>
      </c>
      <c r="E54" s="5">
        <v>17077.241395205747</v>
      </c>
      <c r="F54" s="5">
        <v>16915.653150437614</v>
      </c>
      <c r="G54" s="5">
        <v>18456.994158080335</v>
      </c>
      <c r="H54" s="5">
        <v>18180.191159274953</v>
      </c>
      <c r="I54" s="5">
        <v>16913.824056228485</v>
      </c>
      <c r="J54" s="5">
        <v>16944.085216705047</v>
      </c>
      <c r="K54" s="5">
        <v>16766.73883409474</v>
      </c>
      <c r="L54" s="5">
        <v>16579.996573312201</v>
      </c>
      <c r="M54" s="5">
        <v>17970.131553499392</v>
      </c>
      <c r="N54" s="5">
        <v>15248.307276392072</v>
      </c>
      <c r="O54" s="5">
        <v>13918.838402551957</v>
      </c>
      <c r="P54" s="5">
        <v>13349.379422668862</v>
      </c>
      <c r="Q54" s="5">
        <v>16491.206648369422</v>
      </c>
      <c r="R54" s="5">
        <v>14670.559567898274</v>
      </c>
      <c r="S54" s="5">
        <v>22130.287147320116</v>
      </c>
      <c r="T54" s="5">
        <v>22358.367070950746</v>
      </c>
      <c r="U54" s="5">
        <v>22090.788745326514</v>
      </c>
      <c r="V54" s="5">
        <v>22865.458914153875</v>
      </c>
      <c r="W54" s="5">
        <v>25488.204089446648</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29705.132393874486</v>
      </c>
      <c r="D56" s="17">
        <v>28044.501418740147</v>
      </c>
      <c r="E56" s="17">
        <v>26007.905985517114</v>
      </c>
      <c r="F56" s="17">
        <v>20671.695569556836</v>
      </c>
      <c r="G56" s="17">
        <v>22241.742552296993</v>
      </c>
      <c r="H56" s="17">
        <v>21902.871285572895</v>
      </c>
      <c r="I56" s="17">
        <v>20647.277338041902</v>
      </c>
      <c r="J56" s="17">
        <v>20649.147458455158</v>
      </c>
      <c r="K56" s="17">
        <v>20492.068005624547</v>
      </c>
      <c r="L56" s="17">
        <v>20282.454744479404</v>
      </c>
      <c r="M56" s="17">
        <v>21747.445151578235</v>
      </c>
      <c r="N56" s="17">
        <v>19974.644408740562</v>
      </c>
      <c r="O56" s="17">
        <v>18119.615950477491</v>
      </c>
      <c r="P56" s="17">
        <v>17156.858481627012</v>
      </c>
      <c r="Q56" s="17">
        <v>23925.325255950906</v>
      </c>
      <c r="R56" s="17">
        <v>18703.234945787775</v>
      </c>
      <c r="S56" s="17">
        <v>29786.064436511137</v>
      </c>
      <c r="T56" s="17">
        <v>24062.9845461595</v>
      </c>
      <c r="U56" s="17">
        <v>23751.093721780493</v>
      </c>
      <c r="V56" s="17">
        <v>29947.905498915417</v>
      </c>
      <c r="W56" s="17">
        <v>26475.121188398174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10.287728577508785</v>
      </c>
      <c r="N62" s="5">
        <v>2.8358865675416181</v>
      </c>
      <c r="O62" s="5">
        <v>0</v>
      </c>
      <c r="P62" s="5">
        <v>1.2717705558624388</v>
      </c>
      <c r="Q62" s="5">
        <v>6.5491352554778812</v>
      </c>
      <c r="R62" s="5">
        <v>1.0173788443982599</v>
      </c>
      <c r="S62" s="5">
        <v>33.756630058373453</v>
      </c>
      <c r="T62" s="5">
        <v>29.951633180146935</v>
      </c>
      <c r="U62" s="5">
        <v>1.6074585742082599</v>
      </c>
      <c r="V62" s="5">
        <v>5.9007972980999996</v>
      </c>
      <c r="W62" s="5">
        <v>0</v>
      </c>
    </row>
    <row r="63" spans="1:23">
      <c r="A63" s="6" t="s">
        <v>148</v>
      </c>
      <c r="B63" s="6" t="s">
        <v>117</v>
      </c>
      <c r="C63" s="5">
        <v>73009.790343644971</v>
      </c>
      <c r="D63" s="5">
        <v>56399.38899499386</v>
      </c>
      <c r="E63" s="5">
        <v>56694.270220488877</v>
      </c>
      <c r="F63" s="5">
        <v>66884.022605193662</v>
      </c>
      <c r="G63" s="5">
        <v>62682.090480386265</v>
      </c>
      <c r="H63" s="5">
        <v>68315.287685234056</v>
      </c>
      <c r="I63" s="5">
        <v>42479.520695696629</v>
      </c>
      <c r="J63" s="5">
        <v>68949.568268275543</v>
      </c>
      <c r="K63" s="5">
        <v>61257.109862509897</v>
      </c>
      <c r="L63" s="5">
        <v>49563.076310760742</v>
      </c>
      <c r="M63" s="5">
        <v>69015.241443159539</v>
      </c>
      <c r="N63" s="5">
        <v>55096.117577637342</v>
      </c>
      <c r="O63" s="5">
        <v>54836.502780975781</v>
      </c>
      <c r="P63" s="5">
        <v>63134.977216563115</v>
      </c>
      <c r="Q63" s="5">
        <v>61386.68041433816</v>
      </c>
      <c r="R63" s="5">
        <v>71321.881784573896</v>
      </c>
      <c r="S63" s="5">
        <v>41740.46342106659</v>
      </c>
      <c r="T63" s="5">
        <v>67440.491122098101</v>
      </c>
      <c r="U63" s="5">
        <v>59960.493387655966</v>
      </c>
      <c r="V63" s="5">
        <v>48440.212087472006</v>
      </c>
      <c r="W63" s="5">
        <v>66592.804204820422</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5758.7133863058243</v>
      </c>
      <c r="D65" s="5">
        <v>5553.7240155841891</v>
      </c>
      <c r="E65" s="5">
        <v>6698.1471094961762</v>
      </c>
      <c r="F65" s="5">
        <v>8876.1545057710155</v>
      </c>
      <c r="G65" s="5">
        <v>10844.299110340766</v>
      </c>
      <c r="H65" s="5">
        <v>12748.333590970806</v>
      </c>
      <c r="I65" s="5">
        <v>13127.85360885927</v>
      </c>
      <c r="J65" s="5">
        <v>15026.001993320158</v>
      </c>
      <c r="K65" s="5">
        <v>16170.522050867854</v>
      </c>
      <c r="L65" s="5">
        <v>17303.413766013789</v>
      </c>
      <c r="M65" s="5">
        <v>20635.01887701208</v>
      </c>
      <c r="N65" s="5">
        <v>21189.050373354588</v>
      </c>
      <c r="O65" s="5">
        <v>21865.716855196879</v>
      </c>
      <c r="P65" s="5">
        <v>24584.395959298156</v>
      </c>
      <c r="Q65" s="5">
        <v>26421.926989176933</v>
      </c>
      <c r="R65" s="5">
        <v>28117.582997420257</v>
      </c>
      <c r="S65" s="5">
        <v>32132.40449841115</v>
      </c>
      <c r="T65" s="5">
        <v>33564.999822195532</v>
      </c>
      <c r="U65" s="5">
        <v>32777.686870020894</v>
      </c>
      <c r="V65" s="5">
        <v>31919.130673786458</v>
      </c>
      <c r="W65" s="5">
        <v>33545.707025636177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78768.503729950797</v>
      </c>
      <c r="D67" s="17">
        <v>61953.113010578047</v>
      </c>
      <c r="E67" s="17">
        <v>63392.417329985052</v>
      </c>
      <c r="F67" s="17">
        <v>75760.17711096468</v>
      </c>
      <c r="G67" s="17">
        <v>73526.389590727034</v>
      </c>
      <c r="H67" s="17">
        <v>81063.621276204867</v>
      </c>
      <c r="I67" s="17">
        <v>55607.374304555895</v>
      </c>
      <c r="J67" s="17">
        <v>83975.570261595698</v>
      </c>
      <c r="K67" s="17">
        <v>77427.631913377758</v>
      </c>
      <c r="L67" s="17">
        <v>66866.490076774528</v>
      </c>
      <c r="M67" s="17">
        <v>89660.54804874913</v>
      </c>
      <c r="N67" s="17">
        <v>76288.003837559474</v>
      </c>
      <c r="O67" s="17">
        <v>76702.219636172667</v>
      </c>
      <c r="P67" s="17">
        <v>87720.644946417131</v>
      </c>
      <c r="Q67" s="17">
        <v>87815.156538770563</v>
      </c>
      <c r="R67" s="17">
        <v>99440.482160838554</v>
      </c>
      <c r="S67" s="17">
        <v>73906.624549536107</v>
      </c>
      <c r="T67" s="17">
        <v>101035.44257747378</v>
      </c>
      <c r="U67" s="17">
        <v>92739.78771625107</v>
      </c>
      <c r="V67" s="17">
        <v>80365.243558556569</v>
      </c>
      <c r="W67" s="17">
        <v>100138.5112304566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103933.9187361907</v>
      </c>
      <c r="G7" s="5">
        <v>103933.9187361907</v>
      </c>
      <c r="H7" s="5">
        <v>103933.9187361907</v>
      </c>
      <c r="I7" s="5">
        <v>104218.66919848163</v>
      </c>
      <c r="J7" s="5">
        <v>105240.32451440702</v>
      </c>
      <c r="K7" s="5">
        <v>111221.03191122683</v>
      </c>
      <c r="L7" s="5">
        <v>105433.80691122705</v>
      </c>
      <c r="M7" s="5">
        <v>105722.66665618931</v>
      </c>
      <c r="N7" s="5">
        <v>112985.02420091195</v>
      </c>
      <c r="O7" s="5">
        <v>105994.96420075957</v>
      </c>
      <c r="P7" s="5">
        <v>105259.19211233601</v>
      </c>
      <c r="Q7" s="5">
        <v>108235.15379737658</v>
      </c>
      <c r="R7" s="5">
        <v>113239.56038926632</v>
      </c>
      <c r="S7" s="5">
        <v>117327.6185203255</v>
      </c>
      <c r="T7" s="5">
        <v>119837.9258996313</v>
      </c>
      <c r="U7" s="5">
        <v>114231.35281490319</v>
      </c>
      <c r="V7" s="5">
        <v>112103.64529355116</v>
      </c>
      <c r="W7" s="5">
        <v>115524.28650913129</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95022.357524015402</v>
      </c>
      <c r="N9" s="5">
        <v>101112.3251434777</v>
      </c>
      <c r="O9" s="5">
        <v>105164.30060072761</v>
      </c>
      <c r="P9" s="5">
        <v>112833.7478499455</v>
      </c>
      <c r="Q9" s="5">
        <v>135712.92071091174</v>
      </c>
      <c r="R9" s="5">
        <v>141060.23402134224</v>
      </c>
      <c r="S9" s="5">
        <v>156663.00685158538</v>
      </c>
      <c r="T9" s="5">
        <v>159522.96441731066</v>
      </c>
      <c r="U9" s="5">
        <v>168342.93723839184</v>
      </c>
      <c r="V9" s="5">
        <v>167882.98385795916</v>
      </c>
      <c r="W9" s="5">
        <v>168193.52695514748</v>
      </c>
      <c r="X9" s="19"/>
    </row>
    <row r="10" spans="1:24">
      <c r="A10" s="6" t="s">
        <v>77</v>
      </c>
      <c r="B10" s="6" t="s">
        <v>120</v>
      </c>
      <c r="C10" s="5">
        <v>412630.085560003</v>
      </c>
      <c r="D10" s="5">
        <v>455166.54600000015</v>
      </c>
      <c r="E10" s="5">
        <v>460795.00520525972</v>
      </c>
      <c r="F10" s="5">
        <v>464233.06281972746</v>
      </c>
      <c r="G10" s="5">
        <v>490994.56678260973</v>
      </c>
      <c r="H10" s="5">
        <v>524030.16205367551</v>
      </c>
      <c r="I10" s="5">
        <v>548832.57372686034</v>
      </c>
      <c r="J10" s="5">
        <v>624821.06915633357</v>
      </c>
      <c r="K10" s="5">
        <v>653700.97064960096</v>
      </c>
      <c r="L10" s="5">
        <v>651713.14073635486</v>
      </c>
      <c r="M10" s="5">
        <v>653498.65619042702</v>
      </c>
      <c r="N10" s="5">
        <v>683378.74906007503</v>
      </c>
      <c r="O10" s="5">
        <v>670608.71506007458</v>
      </c>
      <c r="P10" s="5">
        <v>670608.71506007458</v>
      </c>
      <c r="Q10" s="5">
        <v>1042629.6430941623</v>
      </c>
      <c r="R10" s="5">
        <v>1336340.2558523181</v>
      </c>
      <c r="S10" s="5">
        <v>1669562.8407452006</v>
      </c>
      <c r="T10" s="5">
        <v>1924337.0233827254</v>
      </c>
      <c r="U10" s="5">
        <v>1429316.687955321</v>
      </c>
      <c r="V10" s="5">
        <v>1334382.5926712176</v>
      </c>
      <c r="W10" s="5">
        <v>924304.74099207297</v>
      </c>
      <c r="X10" s="19"/>
    </row>
    <row r="11" spans="1:24">
      <c r="A11" s="6" t="s">
        <v>77</v>
      </c>
      <c r="B11" s="6" t="s">
        <v>121</v>
      </c>
      <c r="C11" s="5">
        <v>134511.17421000206</v>
      </c>
      <c r="D11" s="5">
        <v>147596.08071000196</v>
      </c>
      <c r="E11" s="5">
        <v>148000.45353386499</v>
      </c>
      <c r="F11" s="5">
        <v>149107.09071000188</v>
      </c>
      <c r="G11" s="5">
        <v>151524.70671000241</v>
      </c>
      <c r="H11" s="5">
        <v>161758.2836782528</v>
      </c>
      <c r="I11" s="5">
        <v>189321.22684011114</v>
      </c>
      <c r="J11" s="5">
        <v>189948.24303837324</v>
      </c>
      <c r="K11" s="5">
        <v>200446.12747791939</v>
      </c>
      <c r="L11" s="5">
        <v>201151.25100882404</v>
      </c>
      <c r="M11" s="5">
        <v>208764.71365782592</v>
      </c>
      <c r="N11" s="5">
        <v>219959.90212453876</v>
      </c>
      <c r="O11" s="5">
        <v>246549.27712453587</v>
      </c>
      <c r="P11" s="5">
        <v>246549.27712453587</v>
      </c>
      <c r="Q11" s="5">
        <v>347017.91032445268</v>
      </c>
      <c r="R11" s="5">
        <v>246549.27712453587</v>
      </c>
      <c r="S11" s="5">
        <v>303339.23467952921</v>
      </c>
      <c r="T11" s="5">
        <v>376047.09484262974</v>
      </c>
      <c r="U11" s="5">
        <v>247224.75459610994</v>
      </c>
      <c r="V11" s="5">
        <v>246549.27712453587</v>
      </c>
      <c r="W11" s="5">
        <v>246549.27712453587</v>
      </c>
      <c r="X11" s="19"/>
    </row>
    <row r="12" spans="1:24">
      <c r="A12" s="100" t="s">
        <v>138</v>
      </c>
      <c r="B12" s="100"/>
      <c r="C12" s="17">
        <v>3663362.978585084</v>
      </c>
      <c r="D12" s="17">
        <v>3462936.287986313</v>
      </c>
      <c r="E12" s="17">
        <v>2837192.046344195</v>
      </c>
      <c r="F12" s="17">
        <v>4533345.4233249407</v>
      </c>
      <c r="G12" s="17">
        <v>3437103.3434983073</v>
      </c>
      <c r="H12" s="17">
        <v>3560376.9405206451</v>
      </c>
      <c r="I12" s="17">
        <v>3849828.2087991452</v>
      </c>
      <c r="J12" s="17">
        <v>3035354.0061202822</v>
      </c>
      <c r="K12" s="17">
        <v>2955592.499449905</v>
      </c>
      <c r="L12" s="17">
        <v>3540936.3162733959</v>
      </c>
      <c r="M12" s="17">
        <v>3647199.4017445538</v>
      </c>
      <c r="N12" s="17">
        <v>3251179.4124692627</v>
      </c>
      <c r="O12" s="17">
        <v>2705839.4299884378</v>
      </c>
      <c r="P12" s="17">
        <v>2712773.1051492323</v>
      </c>
      <c r="Q12" s="17">
        <v>2937475.3137319833</v>
      </c>
      <c r="R12" s="17">
        <v>3541600.7039326453</v>
      </c>
      <c r="S12" s="17">
        <v>4278411.1192384707</v>
      </c>
      <c r="T12" s="17">
        <v>3769312.0995447487</v>
      </c>
      <c r="U12" s="17">
        <v>3126402.0524921105</v>
      </c>
      <c r="V12" s="17">
        <v>3669622.5915999436</v>
      </c>
      <c r="W12" s="17">
        <v>2618668.8445833339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24378.241888320968</v>
      </c>
      <c r="K18" s="5">
        <v>30358.949285140781</v>
      </c>
      <c r="L18" s="5">
        <v>30358.949285140781</v>
      </c>
      <c r="M18" s="5">
        <v>30442.124488661735</v>
      </c>
      <c r="N18" s="5">
        <v>41455.730774220116</v>
      </c>
      <c r="O18" s="5">
        <v>41455.730774220116</v>
      </c>
      <c r="P18" s="5">
        <v>42490.168685796809</v>
      </c>
      <c r="Q18" s="5">
        <v>46507.876608025166</v>
      </c>
      <c r="R18" s="5">
        <v>51635.036004243484</v>
      </c>
      <c r="S18" s="5">
        <v>51635.036004243484</v>
      </c>
      <c r="T18" s="5">
        <v>53037.013760838629</v>
      </c>
      <c r="U18" s="5">
        <v>53922.863382579206</v>
      </c>
      <c r="V18" s="5">
        <v>53775.533154757919</v>
      </c>
      <c r="W18" s="5">
        <v>57196.174370338042</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51743.153889361325</v>
      </c>
      <c r="N20" s="5">
        <v>51951.409561134293</v>
      </c>
      <c r="O20" s="5">
        <v>54287.383937650855</v>
      </c>
      <c r="P20" s="5">
        <v>55880.12493924742</v>
      </c>
      <c r="Q20" s="5">
        <v>56033.221171957586</v>
      </c>
      <c r="R20" s="5">
        <v>55880.12493924742</v>
      </c>
      <c r="S20" s="5">
        <v>55880.12493924742</v>
      </c>
      <c r="T20" s="5">
        <v>55880.12493924742</v>
      </c>
      <c r="U20" s="5">
        <v>56033.221171957586</v>
      </c>
      <c r="V20" s="5">
        <v>55880.12493924742</v>
      </c>
      <c r="W20" s="5">
        <v>55880.12493924742</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114336.54125245824</v>
      </c>
      <c r="O21" s="5">
        <v>114336.54125245824</v>
      </c>
      <c r="P21" s="5">
        <v>114336.54125245824</v>
      </c>
      <c r="Q21" s="5">
        <v>359946.10455453064</v>
      </c>
      <c r="R21" s="5">
        <v>434218.16727195901</v>
      </c>
      <c r="S21" s="5">
        <v>1075663.2898239093</v>
      </c>
      <c r="T21" s="5">
        <v>406804.62802245928</v>
      </c>
      <c r="U21" s="5">
        <v>359946.10455453064</v>
      </c>
      <c r="V21" s="5">
        <v>761933.81493199873</v>
      </c>
      <c r="W21" s="5">
        <v>351855.96325246902</v>
      </c>
    </row>
    <row r="22" spans="1:23">
      <c r="A22" s="6" t="s">
        <v>128</v>
      </c>
      <c r="B22" s="6" t="s">
        <v>121</v>
      </c>
      <c r="C22" s="5">
        <v>47972.346870001107</v>
      </c>
      <c r="D22" s="5">
        <v>54621.524370000647</v>
      </c>
      <c r="E22" s="5">
        <v>54771.172381973221</v>
      </c>
      <c r="F22" s="5">
        <v>54621.524370000647</v>
      </c>
      <c r="G22" s="5">
        <v>54621.524370000647</v>
      </c>
      <c r="H22" s="5">
        <v>56051.861266710483</v>
      </c>
      <c r="I22" s="5">
        <v>59139.560021667523</v>
      </c>
      <c r="J22" s="5">
        <v>59167.882478980362</v>
      </c>
      <c r="K22" s="5">
        <v>59167.882478980362</v>
      </c>
      <c r="L22" s="5">
        <v>59167.882478980362</v>
      </c>
      <c r="M22" s="5">
        <v>59329.986266593995</v>
      </c>
      <c r="N22" s="5">
        <v>59167.882478980362</v>
      </c>
      <c r="O22" s="5">
        <v>59167.882478980362</v>
      </c>
      <c r="P22" s="5">
        <v>59167.882478980362</v>
      </c>
      <c r="Q22" s="5">
        <v>59329.986266593995</v>
      </c>
      <c r="R22" s="5">
        <v>59167.882478980362</v>
      </c>
      <c r="S22" s="5">
        <v>75082.442098977059</v>
      </c>
      <c r="T22" s="5">
        <v>188665.70019707413</v>
      </c>
      <c r="U22" s="5">
        <v>59329.986266593995</v>
      </c>
      <c r="V22" s="5">
        <v>59167.882478980362</v>
      </c>
      <c r="W22" s="5">
        <v>59167.882478980362</v>
      </c>
    </row>
    <row r="23" spans="1:23">
      <c r="A23" s="100" t="s">
        <v>138</v>
      </c>
      <c r="B23" s="100"/>
      <c r="C23" s="17">
        <v>1348286.2562098184</v>
      </c>
      <c r="D23" s="17">
        <v>842500.16858013801</v>
      </c>
      <c r="E23" s="17">
        <v>764866.21698720381</v>
      </c>
      <c r="F23" s="17">
        <v>1819091.7664025621</v>
      </c>
      <c r="G23" s="17">
        <v>800018.65858013742</v>
      </c>
      <c r="H23" s="17">
        <v>801448.99547684717</v>
      </c>
      <c r="I23" s="17">
        <v>806578.87816114631</v>
      </c>
      <c r="J23" s="17">
        <v>805871.4224673335</v>
      </c>
      <c r="K23" s="17">
        <v>740547.47656414041</v>
      </c>
      <c r="L23" s="17">
        <v>740547.47656414041</v>
      </c>
      <c r="M23" s="17">
        <v>1246995.8639963493</v>
      </c>
      <c r="N23" s="17">
        <v>626275.6640668154</v>
      </c>
      <c r="O23" s="17">
        <v>628611.63844333193</v>
      </c>
      <c r="P23" s="17">
        <v>631238.8173565052</v>
      </c>
      <c r="Q23" s="17">
        <v>733663.1025737318</v>
      </c>
      <c r="R23" s="17">
        <v>812168.31069445214</v>
      </c>
      <c r="S23" s="17">
        <v>1469527.992866399</v>
      </c>
      <c r="T23" s="17">
        <v>915654.56691964122</v>
      </c>
      <c r="U23" s="17">
        <v>741078.08934828581</v>
      </c>
      <c r="V23" s="17">
        <v>1142024.4555050062</v>
      </c>
      <c r="W23" s="17">
        <v>735367.24504105665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24625.189591038954</v>
      </c>
      <c r="T29" s="5">
        <v>25733.519213749627</v>
      </c>
      <c r="U29" s="5">
        <v>25804.022006116054</v>
      </c>
      <c r="V29" s="5">
        <v>25733.519213749627</v>
      </c>
      <c r="W29" s="5">
        <v>25733.519213749627</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54387.152113879129</v>
      </c>
      <c r="R31" s="5">
        <v>59956.666977853332</v>
      </c>
      <c r="S31" s="5">
        <v>72041.299303356398</v>
      </c>
      <c r="T31" s="5">
        <v>72041.299303356398</v>
      </c>
      <c r="U31" s="5">
        <v>72238.672726105375</v>
      </c>
      <c r="V31" s="5">
        <v>72041.299303356398</v>
      </c>
      <c r="W31" s="5">
        <v>72351.842400544716</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145</v>
      </c>
      <c r="B33" s="6" t="s">
        <v>121</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100" t="s">
        <v>138</v>
      </c>
      <c r="B34" s="100"/>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755663.84956210386</v>
      </c>
      <c r="R34" s="17">
        <v>629792.07104276668</v>
      </c>
      <c r="S34" s="17">
        <v>617404.07389431295</v>
      </c>
      <c r="T34" s="17">
        <v>577637.00558202714</v>
      </c>
      <c r="U34" s="17">
        <v>577685.30272608728</v>
      </c>
      <c r="V34" s="17">
        <v>1220714.00723226</v>
      </c>
      <c r="W34" s="17">
        <v>576417.47067921527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3889.3328888338792</v>
      </c>
      <c r="N42" s="5">
        <v>9878.6674341894231</v>
      </c>
      <c r="O42" s="5">
        <v>9431.5174341893871</v>
      </c>
      <c r="P42" s="5">
        <v>11159.15098003922</v>
      </c>
      <c r="Q42" s="5">
        <v>11726.877590393491</v>
      </c>
      <c r="R42" s="5">
        <v>11694.836941239415</v>
      </c>
      <c r="S42" s="5">
        <v>13858.505532090341</v>
      </c>
      <c r="T42" s="5">
        <v>16718.46309781566</v>
      </c>
      <c r="U42" s="5">
        <v>25147.190709802362</v>
      </c>
      <c r="V42" s="5">
        <v>25078.482538464144</v>
      </c>
      <c r="W42" s="5">
        <v>25078.482538464144</v>
      </c>
    </row>
    <row r="43" spans="1:23">
      <c r="A43" s="6" t="s">
        <v>146</v>
      </c>
      <c r="B43" s="6" t="s">
        <v>120</v>
      </c>
      <c r="C43" s="5">
        <v>182213.76860000237</v>
      </c>
      <c r="D43" s="5">
        <v>195788.87814000165</v>
      </c>
      <c r="E43" s="5">
        <v>196325.28602531675</v>
      </c>
      <c r="F43" s="5">
        <v>195788.87814000165</v>
      </c>
      <c r="G43" s="5">
        <v>203831.36014000294</v>
      </c>
      <c r="H43" s="5">
        <v>221639.6807671733</v>
      </c>
      <c r="I43" s="5">
        <v>240119.8650450412</v>
      </c>
      <c r="J43" s="5">
        <v>257157.4065999992</v>
      </c>
      <c r="K43" s="5">
        <v>275247.50259999663</v>
      </c>
      <c r="L43" s="5">
        <v>275247.50259999663</v>
      </c>
      <c r="M43" s="5">
        <v>276001.60534684604</v>
      </c>
      <c r="N43" s="5">
        <v>275247.50259999663</v>
      </c>
      <c r="O43" s="5">
        <v>272841.95259999676</v>
      </c>
      <c r="P43" s="5">
        <v>272841.95259999676</v>
      </c>
      <c r="Q43" s="5">
        <v>273589.46479890094</v>
      </c>
      <c r="R43" s="5">
        <v>272841.95259999676</v>
      </c>
      <c r="S43" s="5">
        <v>300011.85971405893</v>
      </c>
      <c r="T43" s="5">
        <v>969925.85999402986</v>
      </c>
      <c r="U43" s="5">
        <v>350966.48112504883</v>
      </c>
      <c r="V43" s="5">
        <v>282946.06053198694</v>
      </c>
      <c r="W43" s="5">
        <v>282946.06053198694</v>
      </c>
    </row>
    <row r="44" spans="1:23">
      <c r="A44" s="6" t="s">
        <v>146</v>
      </c>
      <c r="B44" s="6" t="s">
        <v>121</v>
      </c>
      <c r="C44" s="5">
        <v>25184.061070000094</v>
      </c>
      <c r="D44" s="5">
        <v>25184.061070000094</v>
      </c>
      <c r="E44" s="5">
        <v>25253.058497589129</v>
      </c>
      <c r="F44" s="5">
        <v>26695.071070000049</v>
      </c>
      <c r="G44" s="5">
        <v>29112.687070000589</v>
      </c>
      <c r="H44" s="5">
        <v>31530.30306999986</v>
      </c>
      <c r="I44" s="5">
        <v>34040.927067453471</v>
      </c>
      <c r="J44" s="5">
        <v>33947.919070001444</v>
      </c>
      <c r="K44" s="5">
        <v>33947.919070001444</v>
      </c>
      <c r="L44" s="5">
        <v>33947.919070001444</v>
      </c>
      <c r="M44" s="5">
        <v>34040.927067453471</v>
      </c>
      <c r="N44" s="5">
        <v>33947.919070001444</v>
      </c>
      <c r="O44" s="5">
        <v>60537.294069998585</v>
      </c>
      <c r="P44" s="5">
        <v>60537.294069998585</v>
      </c>
      <c r="Q44" s="5">
        <v>60703.149670190316</v>
      </c>
      <c r="R44" s="5">
        <v>60537.294069998585</v>
      </c>
      <c r="S44" s="5">
        <v>60537.294069998585</v>
      </c>
      <c r="T44" s="5">
        <v>60537.294069998585</v>
      </c>
      <c r="U44" s="5">
        <v>60703.149670190316</v>
      </c>
      <c r="V44" s="5">
        <v>60537.294069998585</v>
      </c>
      <c r="W44" s="5">
        <v>60537.294069998585</v>
      </c>
    </row>
    <row r="45" spans="1:23">
      <c r="A45" s="100" t="s">
        <v>138</v>
      </c>
      <c r="B45" s="100"/>
      <c r="C45" s="17">
        <v>1076486.6596735935</v>
      </c>
      <c r="D45" s="17">
        <v>1090061.7692135929</v>
      </c>
      <c r="E45" s="17">
        <v>1093048.2398141776</v>
      </c>
      <c r="F45" s="17">
        <v>1091572.7792135929</v>
      </c>
      <c r="G45" s="17">
        <v>1102351.5305062982</v>
      </c>
      <c r="H45" s="17">
        <v>1564506.6706763115</v>
      </c>
      <c r="I45" s="17">
        <v>1990208.257124152</v>
      </c>
      <c r="J45" s="17">
        <v>1160512.8089662951</v>
      </c>
      <c r="K45" s="17">
        <v>1124828.9049662936</v>
      </c>
      <c r="L45" s="17">
        <v>1071054.9049662948</v>
      </c>
      <c r="M45" s="17">
        <v>1019174.8386766025</v>
      </c>
      <c r="N45" s="17">
        <v>964775.16910778743</v>
      </c>
      <c r="O45" s="17">
        <v>985939.74410778435</v>
      </c>
      <c r="P45" s="17">
        <v>987667.37765363429</v>
      </c>
      <c r="Q45" s="17">
        <v>990910.46926857356</v>
      </c>
      <c r="R45" s="17">
        <v>1430132.2671576783</v>
      </c>
      <c r="S45" s="17">
        <v>1859487.966759125</v>
      </c>
      <c r="T45" s="17">
        <v>1690310.5971654437</v>
      </c>
      <c r="U45" s="17">
        <v>1051026.77076892</v>
      </c>
      <c r="V45" s="17">
        <v>981093.61714404437</v>
      </c>
      <c r="W45" s="17">
        <v>981093.61714404437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10033.919385024399</v>
      </c>
      <c r="S51" s="5">
        <v>12199.352925043608</v>
      </c>
      <c r="T51" s="5">
        <v>12199.352925043608</v>
      </c>
      <c r="U51" s="5">
        <v>12232.775809769764</v>
      </c>
      <c r="V51" s="5">
        <v>12199.352925043608</v>
      </c>
      <c r="W51" s="5">
        <v>12199.352925043608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5390.3940006066632</v>
      </c>
      <c r="N53" s="5">
        <v>5375.6661481459869</v>
      </c>
      <c r="O53" s="5">
        <v>5375.6661481459869</v>
      </c>
      <c r="P53" s="5">
        <v>5172.4161481459787</v>
      </c>
      <c r="Q53" s="5">
        <v>13565.669834681534</v>
      </c>
      <c r="R53" s="5">
        <v>13528.605163002077</v>
      </c>
      <c r="S53" s="5">
        <v>14883.077076891188</v>
      </c>
      <c r="T53" s="5">
        <v>14883.077076891188</v>
      </c>
      <c r="U53" s="5">
        <v>14923.852630526491</v>
      </c>
      <c r="V53" s="5">
        <v>14883.077076891188</v>
      </c>
      <c r="W53" s="5">
        <v>14883.077076891188</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93651.799071266505</v>
      </c>
      <c r="O54" s="5">
        <v>83287.315071265824</v>
      </c>
      <c r="P54" s="5">
        <v>83287.315071265824</v>
      </c>
      <c r="Q54" s="5">
        <v>196625.26172493896</v>
      </c>
      <c r="R54" s="5">
        <v>409561.57984439615</v>
      </c>
      <c r="S54" s="5">
        <v>74169.135071265802</v>
      </c>
      <c r="T54" s="5">
        <v>327887.97923026996</v>
      </c>
      <c r="U54" s="5">
        <v>498083.57749282732</v>
      </c>
      <c r="V54" s="5">
        <v>69784.16107126548</v>
      </c>
      <c r="W54" s="5">
        <v>69784.16107126548</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10574.703530903695</v>
      </c>
      <c r="M55" s="5">
        <v>17666.038652568772</v>
      </c>
      <c r="N55" s="5">
        <v>29383.354646618391</v>
      </c>
      <c r="O55" s="5">
        <v>29383.354646618391</v>
      </c>
      <c r="P55" s="5">
        <v>29383.354646618391</v>
      </c>
      <c r="Q55" s="5">
        <v>29463.856988115982</v>
      </c>
      <c r="R55" s="5">
        <v>29383.354646618391</v>
      </c>
      <c r="S55" s="5">
        <v>29383.354646618391</v>
      </c>
      <c r="T55" s="5">
        <v>29383.354646618391</v>
      </c>
      <c r="U55" s="5">
        <v>29463.856988115982</v>
      </c>
      <c r="V55" s="5">
        <v>29383.354646618391</v>
      </c>
      <c r="W55" s="5">
        <v>29383.354646618391</v>
      </c>
    </row>
    <row r="56" spans="1:23">
      <c r="A56" s="100" t="s">
        <v>138</v>
      </c>
      <c r="B56" s="100"/>
      <c r="C56" s="17">
        <v>181890.89308322046</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164377.18302844965</v>
      </c>
      <c r="M56" s="17">
        <v>173936.71368400496</v>
      </c>
      <c r="N56" s="17">
        <v>183557.66829246408</v>
      </c>
      <c r="O56" s="17">
        <v>173193.18429246341</v>
      </c>
      <c r="P56" s="17">
        <v>172989.93429246341</v>
      </c>
      <c r="Q56" s="17">
        <v>255330.06559999631</v>
      </c>
      <c r="R56" s="17">
        <v>468151.88903893449</v>
      </c>
      <c r="S56" s="17">
        <v>130634.91971981898</v>
      </c>
      <c r="T56" s="17">
        <v>384353.76387882314</v>
      </c>
      <c r="U56" s="17">
        <v>554704.06292123953</v>
      </c>
      <c r="V56" s="17">
        <v>126249.94571981867</v>
      </c>
      <c r="W56" s="17">
        <v>126249.94571981867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30705.921418958467</v>
      </c>
      <c r="F65" s="5">
        <v>35319.085819727545</v>
      </c>
      <c r="G65" s="5">
        <v>40336.693872131415</v>
      </c>
      <c r="H65" s="5">
        <v>45774.602426507474</v>
      </c>
      <c r="I65" s="5">
        <v>49627.137246865794</v>
      </c>
      <c r="J65" s="5">
        <v>56786.914696096159</v>
      </c>
      <c r="K65" s="5">
        <v>62104.307913631375</v>
      </c>
      <c r="L65" s="5">
        <v>62224.198000384924</v>
      </c>
      <c r="M65" s="5">
        <v>62394.675255180468</v>
      </c>
      <c r="N65" s="5">
        <v>62224.198000384924</v>
      </c>
      <c r="O65" s="5">
        <v>62224.198000384924</v>
      </c>
      <c r="P65" s="5">
        <v>62224.198000384924</v>
      </c>
      <c r="Q65" s="5">
        <v>62394.675254794653</v>
      </c>
      <c r="R65" s="5">
        <v>62224.198000000179</v>
      </c>
      <c r="S65" s="5">
        <v>62224.198000000179</v>
      </c>
      <c r="T65" s="5">
        <v>62224.198000000179</v>
      </c>
      <c r="U65" s="5">
        <v>62394.675254794653</v>
      </c>
      <c r="V65" s="5">
        <v>62224.198000000179</v>
      </c>
      <c r="W65" s="5">
        <v>62224.198000384924</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167703.63009722091</v>
      </c>
      <c r="F67" s="17">
        <v>171942.48381854116</v>
      </c>
      <c r="G67" s="17">
        <v>176960.09187094503</v>
      </c>
      <c r="H67" s="17">
        <v>182398.00042532111</v>
      </c>
      <c r="I67" s="17">
        <v>189140.28871964905</v>
      </c>
      <c r="J67" s="17">
        <v>195918.88269491002</v>
      </c>
      <c r="K67" s="17">
        <v>201236.27591244524</v>
      </c>
      <c r="L67" s="17">
        <v>201356.1659991988</v>
      </c>
      <c r="M67" s="17">
        <v>201907.82672796372</v>
      </c>
      <c r="N67" s="17">
        <v>201356.1659991988</v>
      </c>
      <c r="O67" s="17">
        <v>201356.1659991988</v>
      </c>
      <c r="P67" s="17">
        <v>201356.1659991988</v>
      </c>
      <c r="Q67" s="17">
        <v>201907.82672757789</v>
      </c>
      <c r="R67" s="17">
        <v>201356.16599881405</v>
      </c>
      <c r="S67" s="17">
        <v>201356.16599881405</v>
      </c>
      <c r="T67" s="17">
        <v>201356.16599881405</v>
      </c>
      <c r="U67" s="17">
        <v>201907.82672757789</v>
      </c>
      <c r="V67" s="17">
        <v>199540.56599881424</v>
      </c>
      <c r="W67" s="17">
        <v>199540.565999199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98720.817657433392</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428847.87000236125</v>
      </c>
      <c r="K8" s="5">
        <v>428847.87000236125</v>
      </c>
      <c r="L8" s="5">
        <v>428847.87000236125</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98060.258139876722</v>
      </c>
      <c r="P9" s="5">
        <v>101622.21503276532</v>
      </c>
      <c r="Q9" s="5">
        <v>135740.16560685571</v>
      </c>
      <c r="R9" s="5">
        <v>139955.26953591243</v>
      </c>
      <c r="S9" s="5">
        <v>144547.89785170203</v>
      </c>
      <c r="T9" s="5">
        <v>160888.54056284009</v>
      </c>
      <c r="U9" s="5">
        <v>161329.33108492999</v>
      </c>
      <c r="V9" s="5">
        <v>173497.5846327304</v>
      </c>
      <c r="W9" s="5">
        <v>189579.69048054973</v>
      </c>
      <c r="X9" s="19"/>
    </row>
    <row r="10" spans="1:24">
      <c r="A10" s="6" t="s">
        <v>77</v>
      </c>
      <c r="B10" s="6" t="s">
        <v>120</v>
      </c>
      <c r="C10" s="5">
        <v>412630.085560003</v>
      </c>
      <c r="D10" s="5">
        <v>455166.54600000015</v>
      </c>
      <c r="E10" s="5">
        <v>460795.00520525972</v>
      </c>
      <c r="F10" s="5">
        <v>464233.06281972746</v>
      </c>
      <c r="G10" s="5">
        <v>491235.84124261123</v>
      </c>
      <c r="H10" s="5">
        <v>524342.60570670362</v>
      </c>
      <c r="I10" s="5">
        <v>548486.6625175256</v>
      </c>
      <c r="J10" s="5">
        <v>619539.21453805326</v>
      </c>
      <c r="K10" s="5">
        <v>654028.32422055188</v>
      </c>
      <c r="L10" s="5">
        <v>655013.21744527575</v>
      </c>
      <c r="M10" s="5">
        <v>664493.01105372875</v>
      </c>
      <c r="N10" s="5">
        <v>708441.71505917574</v>
      </c>
      <c r="O10" s="5">
        <v>704599.6410591756</v>
      </c>
      <c r="P10" s="5">
        <v>707711.13268876995</v>
      </c>
      <c r="Q10" s="5">
        <v>860766.97853070998</v>
      </c>
      <c r="R10" s="5">
        <v>908677.70242503856</v>
      </c>
      <c r="S10" s="5">
        <v>1081940.2725535454</v>
      </c>
      <c r="T10" s="5">
        <v>1054035.8925535474</v>
      </c>
      <c r="U10" s="5">
        <v>1047617.2122186825</v>
      </c>
      <c r="V10" s="5">
        <v>1027922.6834505622</v>
      </c>
      <c r="W10" s="5">
        <v>1025709.5774505622</v>
      </c>
      <c r="X10" s="19"/>
    </row>
    <row r="11" spans="1:24">
      <c r="A11" s="6" t="s">
        <v>77</v>
      </c>
      <c r="B11" s="6" t="s">
        <v>121</v>
      </c>
      <c r="C11" s="5">
        <v>134511.17421000206</v>
      </c>
      <c r="D11" s="5">
        <v>147596.08071000196</v>
      </c>
      <c r="E11" s="5">
        <v>148000.45353386499</v>
      </c>
      <c r="F11" s="5">
        <v>149136.43071000208</v>
      </c>
      <c r="G11" s="5">
        <v>151554.04671000232</v>
      </c>
      <c r="H11" s="5">
        <v>160392.4947817011</v>
      </c>
      <c r="I11" s="5">
        <v>185156.83529442333</v>
      </c>
      <c r="J11" s="5">
        <v>188633.44176159997</v>
      </c>
      <c r="K11" s="5">
        <v>193659.61898829468</v>
      </c>
      <c r="L11" s="5">
        <v>196028.86921588992</v>
      </c>
      <c r="M11" s="5">
        <v>197265.35887867396</v>
      </c>
      <c r="N11" s="5">
        <v>279777.16999843199</v>
      </c>
      <c r="O11" s="5">
        <v>287110.61460441333</v>
      </c>
      <c r="P11" s="5">
        <v>287110.61460441333</v>
      </c>
      <c r="Q11" s="5">
        <v>339145.93263828015</v>
      </c>
      <c r="R11" s="5">
        <v>338219.30440702807</v>
      </c>
      <c r="S11" s="5">
        <v>354881.25209830131</v>
      </c>
      <c r="T11" s="5">
        <v>350956.91909830179</v>
      </c>
      <c r="U11" s="5">
        <v>361597.15573103778</v>
      </c>
      <c r="V11" s="5">
        <v>389599.37216668786</v>
      </c>
      <c r="W11" s="5">
        <v>389599.37216668786</v>
      </c>
      <c r="X11" s="19"/>
    </row>
    <row r="12" spans="1:24">
      <c r="A12" s="100" t="s">
        <v>138</v>
      </c>
      <c r="B12" s="100"/>
      <c r="C12" s="17">
        <v>3663362.9785851142</v>
      </c>
      <c r="D12" s="17">
        <v>3462936.2879901463</v>
      </c>
      <c r="E12" s="17">
        <v>2837192.0463442313</v>
      </c>
      <c r="F12" s="17">
        <v>4532028.3119248375</v>
      </c>
      <c r="G12" s="17">
        <v>3435703.0321530937</v>
      </c>
      <c r="H12" s="17">
        <v>3557652.6694681933</v>
      </c>
      <c r="I12" s="17">
        <v>3843642.402356266</v>
      </c>
      <c r="J12" s="17">
        <v>3045901.2186380643</v>
      </c>
      <c r="K12" s="17">
        <v>2960296.5055487487</v>
      </c>
      <c r="L12" s="17">
        <v>3548452.6036497643</v>
      </c>
      <c r="M12" s="17">
        <v>3650896.6070923097</v>
      </c>
      <c r="N12" s="17">
        <v>3322803.997138334</v>
      </c>
      <c r="O12" s="17">
        <v>2773678.504942291</v>
      </c>
      <c r="P12" s="17">
        <v>2778581.743464774</v>
      </c>
      <c r="Q12" s="17">
        <v>2742462.7000547694</v>
      </c>
      <c r="R12" s="17">
        <v>3193912.3610496446</v>
      </c>
      <c r="S12" s="17">
        <v>3715536.5490818615</v>
      </c>
      <c r="T12" s="17">
        <v>2858097.1513536246</v>
      </c>
      <c r="U12" s="17">
        <v>2834084.5174917686</v>
      </c>
      <c r="V12" s="17">
        <v>3493899.6410391442</v>
      </c>
      <c r="W12" s="17">
        <v>2863161.5612367308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1047997.7160296908</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58245.699013491248</v>
      </c>
      <c r="P20" s="5">
        <v>60750.577185538452</v>
      </c>
      <c r="Q20" s="5">
        <v>78978.412178715473</v>
      </c>
      <c r="R20" s="5">
        <v>79223.435683812277</v>
      </c>
      <c r="S20" s="5">
        <v>80046.144290147626</v>
      </c>
      <c r="T20" s="5">
        <v>86627.262929960882</v>
      </c>
      <c r="U20" s="5">
        <v>86864.597896892185</v>
      </c>
      <c r="V20" s="5">
        <v>95398.160300613468</v>
      </c>
      <c r="W20" s="5">
        <v>95398.160300613468</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119488.6277196586</v>
      </c>
      <c r="O21" s="5">
        <v>128416.58771965893</v>
      </c>
      <c r="P21" s="5">
        <v>128416.58771965893</v>
      </c>
      <c r="Q21" s="5">
        <v>212705.56693930525</v>
      </c>
      <c r="R21" s="5">
        <v>209993.77418810519</v>
      </c>
      <c r="S21" s="5">
        <v>252871.10477970791</v>
      </c>
      <c r="T21" s="5">
        <v>251496.50477970802</v>
      </c>
      <c r="U21" s="5">
        <v>252185.53629965251</v>
      </c>
      <c r="V21" s="5">
        <v>239442.37477970711</v>
      </c>
      <c r="W21" s="5">
        <v>237229.26877970694</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56990.774597595882</v>
      </c>
      <c r="M22" s="5">
        <v>57846.337973754438</v>
      </c>
      <c r="N22" s="5">
        <v>120693.81824674118</v>
      </c>
      <c r="O22" s="5">
        <v>128027.26285272246</v>
      </c>
      <c r="P22" s="5">
        <v>128027.26285272246</v>
      </c>
      <c r="Q22" s="5">
        <v>159857.10491622658</v>
      </c>
      <c r="R22" s="5">
        <v>159420.33687000736</v>
      </c>
      <c r="S22" s="5">
        <v>173156.95656128004</v>
      </c>
      <c r="T22" s="5">
        <v>169232.62356128052</v>
      </c>
      <c r="U22" s="5">
        <v>176120.15537887294</v>
      </c>
      <c r="V22" s="5">
        <v>204629.13957504803</v>
      </c>
      <c r="W22" s="5">
        <v>204629.13957504803</v>
      </c>
    </row>
    <row r="23" spans="1:23">
      <c r="A23" s="100" t="s">
        <v>138</v>
      </c>
      <c r="B23" s="100"/>
      <c r="C23" s="17">
        <v>1348286.2562098124</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731041.90880772052</v>
      </c>
      <c r="M23" s="17">
        <v>1238006.9103778142</v>
      </c>
      <c r="N23" s="17">
        <v>674063.82207652938</v>
      </c>
      <c r="O23" s="17">
        <v>697125.4856959997</v>
      </c>
      <c r="P23" s="17">
        <v>699630.3638680469</v>
      </c>
      <c r="Q23" s="17">
        <v>685763.47202412726</v>
      </c>
      <c r="R23" s="17">
        <v>682219.98285205115</v>
      </c>
      <c r="S23" s="17">
        <v>739656.64174126193</v>
      </c>
      <c r="T23" s="17">
        <v>740938.82738107583</v>
      </c>
      <c r="U23" s="17">
        <v>749392.67756529758</v>
      </c>
      <c r="V23" s="17">
        <v>773052.11076549499</v>
      </c>
      <c r="W23" s="17">
        <v>770839.00476549473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38147.909126385232</v>
      </c>
      <c r="P31" s="5">
        <v>39570.83784722667</v>
      </c>
      <c r="Q31" s="5">
        <v>52639.721963170363</v>
      </c>
      <c r="R31" s="5">
        <v>53113.638239051848</v>
      </c>
      <c r="S31" s="5">
        <v>53113.638239051848</v>
      </c>
      <c r="T31" s="5">
        <v>62873.162310376661</v>
      </c>
      <c r="U31" s="5">
        <v>63045.417549583195</v>
      </c>
      <c r="V31" s="5">
        <v>65149.800515500385</v>
      </c>
      <c r="W31" s="5">
        <v>65149.800515500385</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124685.087298693</v>
      </c>
      <c r="K32" s="5">
        <v>141397.06965968382</v>
      </c>
      <c r="L32" s="5">
        <v>141397.06965968382</v>
      </c>
      <c r="M32" s="5">
        <v>141784.45889162811</v>
      </c>
      <c r="N32" s="5">
        <v>141397.06965968382</v>
      </c>
      <c r="O32" s="5">
        <v>141397.06965968382</v>
      </c>
      <c r="P32" s="5">
        <v>141397.06965968382</v>
      </c>
      <c r="Q32" s="5">
        <v>197739.71951767174</v>
      </c>
      <c r="R32" s="5">
        <v>256855.24233209633</v>
      </c>
      <c r="S32" s="5">
        <v>323008.11281300016</v>
      </c>
      <c r="T32" s="5">
        <v>323008.11281300016</v>
      </c>
      <c r="U32" s="5">
        <v>331508.06984089466</v>
      </c>
      <c r="V32" s="5">
        <v>330602.31008723093</v>
      </c>
      <c r="W32" s="5">
        <v>330602.31008723093</v>
      </c>
    </row>
    <row r="33" spans="1:23">
      <c r="A33" s="6" t="s">
        <v>145</v>
      </c>
      <c r="B33" s="6" t="s">
        <v>121</v>
      </c>
      <c r="C33" s="5">
        <v>51485.186270001839</v>
      </c>
      <c r="D33" s="5">
        <v>57920.91527000218</v>
      </c>
      <c r="E33" s="5">
        <v>58079.602709098101</v>
      </c>
      <c r="F33" s="5">
        <v>57920.91527000218</v>
      </c>
      <c r="G33" s="5">
        <v>57920.91527000218</v>
      </c>
      <c r="H33" s="5">
        <v>64306.539341700474</v>
      </c>
      <c r="I33" s="5">
        <v>83820.875647737063</v>
      </c>
      <c r="J33" s="5">
        <v>85156.740321598903</v>
      </c>
      <c r="K33" s="5">
        <v>87765.301548293384</v>
      </c>
      <c r="L33" s="5">
        <v>87765.301548293384</v>
      </c>
      <c r="M33" s="5">
        <v>88005.754429247652</v>
      </c>
      <c r="N33" s="5">
        <v>87765.301548293384</v>
      </c>
      <c r="O33" s="5">
        <v>87765.301548293384</v>
      </c>
      <c r="P33" s="5">
        <v>87765.301548293384</v>
      </c>
      <c r="Q33" s="5">
        <v>97060.651503917397</v>
      </c>
      <c r="R33" s="5">
        <v>96795.458467021424</v>
      </c>
      <c r="S33" s="5">
        <v>95489.958467021381</v>
      </c>
      <c r="T33" s="5">
        <v>95489.958467021381</v>
      </c>
      <c r="U33" s="5">
        <v>99006.404824439014</v>
      </c>
      <c r="V33" s="5">
        <v>98735.895521639992</v>
      </c>
      <c r="W33" s="5">
        <v>98735.895521639992</v>
      </c>
    </row>
    <row r="34" spans="1:23">
      <c r="A34" s="100" t="s">
        <v>138</v>
      </c>
      <c r="B34" s="100"/>
      <c r="C34" s="17">
        <v>893823.20261963771</v>
      </c>
      <c r="D34" s="17">
        <v>1192785.5547719011</v>
      </c>
      <c r="E34" s="17">
        <v>638308.32765435579</v>
      </c>
      <c r="F34" s="17">
        <v>1276599.7140644179</v>
      </c>
      <c r="G34" s="17">
        <v>1183628.5616026921</v>
      </c>
      <c r="H34" s="17">
        <v>837878.77300037525</v>
      </c>
      <c r="I34" s="17">
        <v>689371.37426696345</v>
      </c>
      <c r="J34" s="17">
        <v>695964.44962046389</v>
      </c>
      <c r="K34" s="17">
        <v>715284.99320814922</v>
      </c>
      <c r="L34" s="17">
        <v>1359892.0728583825</v>
      </c>
      <c r="M34" s="17">
        <v>1001465.4854935054</v>
      </c>
      <c r="N34" s="17">
        <v>1271506.2321498867</v>
      </c>
      <c r="O34" s="17">
        <v>715108.36033437424</v>
      </c>
      <c r="P34" s="17">
        <v>714761.07905521546</v>
      </c>
      <c r="Q34" s="17">
        <v>703637.17906695581</v>
      </c>
      <c r="R34" s="17">
        <v>724153.20903817832</v>
      </c>
      <c r="S34" s="17">
        <v>721729.92751908873</v>
      </c>
      <c r="T34" s="17">
        <v>731489.45159041346</v>
      </c>
      <c r="U34" s="17">
        <v>742829.09561219218</v>
      </c>
      <c r="V34" s="17">
        <v>1387683.2257746197</v>
      </c>
      <c r="W34" s="17">
        <v>743076.14612438635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7484.625362590803</v>
      </c>
    </row>
    <row r="43" spans="1:23">
      <c r="A43" s="6" t="s">
        <v>146</v>
      </c>
      <c r="B43" s="6" t="s">
        <v>120</v>
      </c>
      <c r="C43" s="5">
        <v>182213.76860000237</v>
      </c>
      <c r="D43" s="5">
        <v>195788.87814000165</v>
      </c>
      <c r="E43" s="5">
        <v>196325.28602531675</v>
      </c>
      <c r="F43" s="5">
        <v>195788.87814000165</v>
      </c>
      <c r="G43" s="5">
        <v>204072.63460000444</v>
      </c>
      <c r="H43" s="5">
        <v>222162.73060000534</v>
      </c>
      <c r="I43" s="5">
        <v>240702.88562411655</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242856.56211945147</v>
      </c>
      <c r="V43" s="5">
        <v>228983.11359999803</v>
      </c>
      <c r="W43" s="5">
        <v>228983.11359999803</v>
      </c>
    </row>
    <row r="44" spans="1:23">
      <c r="A44" s="6" t="s">
        <v>146</v>
      </c>
      <c r="B44" s="6" t="s">
        <v>121</v>
      </c>
      <c r="C44" s="5">
        <v>25184.061070000094</v>
      </c>
      <c r="D44" s="5">
        <v>25184.061070000094</v>
      </c>
      <c r="E44" s="5">
        <v>25253.058497589129</v>
      </c>
      <c r="F44" s="5">
        <v>26724.411070000268</v>
      </c>
      <c r="G44" s="5">
        <v>29142.027070000498</v>
      </c>
      <c r="H44" s="5">
        <v>31594.851070000954</v>
      </c>
      <c r="I44" s="5">
        <v>34152.724524987723</v>
      </c>
      <c r="J44" s="5">
        <v>36477.027070001117</v>
      </c>
      <c r="K44" s="5">
        <v>38894.643070001344</v>
      </c>
      <c r="L44" s="5">
        <v>38894.643070001344</v>
      </c>
      <c r="M44" s="5">
        <v>39001.203735946568</v>
      </c>
      <c r="N44" s="5">
        <v>38894.643070001344</v>
      </c>
      <c r="O44" s="5">
        <v>38894.643070001344</v>
      </c>
      <c r="P44" s="5">
        <v>38894.643070001344</v>
      </c>
      <c r="Q44" s="5">
        <v>39001.203735946568</v>
      </c>
      <c r="R44" s="5">
        <v>38894.643070001344</v>
      </c>
      <c r="S44" s="5">
        <v>43125.47107000203</v>
      </c>
      <c r="T44" s="5">
        <v>43125.47107000203</v>
      </c>
      <c r="U44" s="5">
        <v>43243.623045536304</v>
      </c>
      <c r="V44" s="5">
        <v>43125.47107000203</v>
      </c>
      <c r="W44" s="5">
        <v>43125.47107000203</v>
      </c>
    </row>
    <row r="45" spans="1:23">
      <c r="A45" s="100" t="s">
        <v>138</v>
      </c>
      <c r="B45" s="100"/>
      <c r="C45" s="17">
        <v>1076486.6596736296</v>
      </c>
      <c r="D45" s="17">
        <v>1090061.7692136287</v>
      </c>
      <c r="E45" s="17">
        <v>1093048.2398142139</v>
      </c>
      <c r="F45" s="17">
        <v>1091602.119213629</v>
      </c>
      <c r="G45" s="17">
        <v>1102303.4916736321</v>
      </c>
      <c r="H45" s="17">
        <v>1564775.6152164768</v>
      </c>
      <c r="I45" s="17">
        <v>1990583.5488453745</v>
      </c>
      <c r="J45" s="17">
        <v>1163359.9296736331</v>
      </c>
      <c r="K45" s="17">
        <v>1129928.9866751286</v>
      </c>
      <c r="L45" s="17">
        <v>1076154.9866735921</v>
      </c>
      <c r="M45" s="17">
        <v>1021330.5071850294</v>
      </c>
      <c r="N45" s="17">
        <v>960924.98667359864</v>
      </c>
      <c r="O45" s="17">
        <v>955500.18667359836</v>
      </c>
      <c r="P45" s="17">
        <v>955337.58667359839</v>
      </c>
      <c r="Q45" s="17">
        <v>957954.94992475875</v>
      </c>
      <c r="R45" s="17">
        <v>1397266.7902164422</v>
      </c>
      <c r="S45" s="17">
        <v>1798440.6381129764</v>
      </c>
      <c r="T45" s="17">
        <v>937244.91067360004</v>
      </c>
      <c r="U45" s="17">
        <v>900310.13442886621</v>
      </c>
      <c r="V45" s="17">
        <v>884640.36467359494</v>
      </c>
      <c r="W45" s="17">
        <v>892124.99003618571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53047.094657425878</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4122.0314649698375</v>
      </c>
      <c r="R53" s="5">
        <v>7405.9764308163694</v>
      </c>
      <c r="S53" s="5">
        <v>11175.896140270628</v>
      </c>
      <c r="T53" s="5">
        <v>11175.896140270628</v>
      </c>
      <c r="U53" s="5">
        <v>11206.515033805601</v>
      </c>
      <c r="V53" s="5">
        <v>11175.896140270628</v>
      </c>
      <c r="W53" s="5">
        <v>19773.376625499175</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91905.608304852271</v>
      </c>
      <c r="O54" s="5">
        <v>81541.124304851604</v>
      </c>
      <c r="P54" s="5">
        <v>81541.124304851604</v>
      </c>
      <c r="Q54" s="5">
        <v>85794.739551819803</v>
      </c>
      <c r="R54" s="5">
        <v>75964.555303095782</v>
      </c>
      <c r="S54" s="5">
        <v>117621.24181625419</v>
      </c>
      <c r="T54" s="5">
        <v>110335.86181625488</v>
      </c>
      <c r="U54" s="5">
        <v>102538.24122630421</v>
      </c>
      <c r="V54" s="5">
        <v>110689.9314390402</v>
      </c>
      <c r="W54" s="5">
        <v>110689.9314390402</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29914.837133395689</v>
      </c>
      <c r="O55" s="5">
        <v>29914.837133395689</v>
      </c>
      <c r="P55" s="5">
        <v>29914.837133395689</v>
      </c>
      <c r="Q55" s="5">
        <v>40711.52968766875</v>
      </c>
      <c r="R55" s="5">
        <v>40600.295999997528</v>
      </c>
      <c r="S55" s="5">
        <v>40600.295999997528</v>
      </c>
      <c r="T55" s="5">
        <v>40600.295999997528</v>
      </c>
      <c r="U55" s="5">
        <v>40711.52968766875</v>
      </c>
      <c r="V55" s="5">
        <v>40600.295999997528</v>
      </c>
      <c r="W55" s="5">
        <v>40600.295999997528</v>
      </c>
    </row>
    <row r="56" spans="1:23">
      <c r="A56" s="100" t="s">
        <v>138</v>
      </c>
      <c r="B56" s="100"/>
      <c r="C56" s="17">
        <v>181890.89308322046</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177124.89246454177</v>
      </c>
      <c r="O56" s="17">
        <v>166760.40846454111</v>
      </c>
      <c r="P56" s="17">
        <v>166557.15846454111</v>
      </c>
      <c r="Q56" s="17">
        <v>144953.43744863299</v>
      </c>
      <c r="R56" s="17">
        <v>138256.82476020401</v>
      </c>
      <c r="S56" s="17">
        <v>178039.00098292326</v>
      </c>
      <c r="T56" s="17">
        <v>170753.62098292395</v>
      </c>
      <c r="U56" s="17">
        <v>163121.52850027924</v>
      </c>
      <c r="V56" s="17">
        <v>171107.69060570927</v>
      </c>
      <c r="W56" s="17">
        <v>179705.17109093783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154051.45799879331</v>
      </c>
      <c r="K63" s="5">
        <v>154051.45799879331</v>
      </c>
      <c r="L63" s="5">
        <v>154051.45799879331</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212.21918223192262</v>
      </c>
      <c r="S64" s="5">
        <v>212.21918223192262</v>
      </c>
      <c r="T64" s="5">
        <v>212.21918223192262</v>
      </c>
      <c r="U64" s="5">
        <v>212.80060464899657</v>
      </c>
      <c r="V64" s="5">
        <v>1773.7276763459056</v>
      </c>
      <c r="W64" s="5">
        <v>1773.7276763459056</v>
      </c>
    </row>
    <row r="65" spans="1:23">
      <c r="A65" s="6" t="s">
        <v>148</v>
      </c>
      <c r="B65" s="6" t="s">
        <v>120</v>
      </c>
      <c r="C65" s="5">
        <v>26252.569000000185</v>
      </c>
      <c r="D65" s="5">
        <v>26252.569000000185</v>
      </c>
      <c r="E65" s="5">
        <v>30705.921418958467</v>
      </c>
      <c r="F65" s="5">
        <v>35319.085819727545</v>
      </c>
      <c r="G65" s="5">
        <v>40336.693872131415</v>
      </c>
      <c r="H65" s="5">
        <v>45563.996246703537</v>
      </c>
      <c r="I65" s="5">
        <v>48698.20545845585</v>
      </c>
      <c r="J65" s="5">
        <v>54512.784339349797</v>
      </c>
      <c r="K65" s="5">
        <v>58522.635660865948</v>
      </c>
      <c r="L65" s="5">
        <v>61615.248885589703</v>
      </c>
      <c r="M65" s="5">
        <v>69469.294634974955</v>
      </c>
      <c r="N65" s="5">
        <v>79930.895774983903</v>
      </c>
      <c r="O65" s="5">
        <v>79930.895774983903</v>
      </c>
      <c r="P65" s="5">
        <v>83042.387404578243</v>
      </c>
      <c r="Q65" s="5">
        <v>90464.183542189639</v>
      </c>
      <c r="R65" s="5">
        <v>92550.167001743946</v>
      </c>
      <c r="S65" s="5">
        <v>118204.95354458604</v>
      </c>
      <c r="T65" s="5">
        <v>118204.95354458604</v>
      </c>
      <c r="U65" s="5">
        <v>118528.80273237938</v>
      </c>
      <c r="V65" s="5">
        <v>118204.95354458604</v>
      </c>
      <c r="W65" s="5">
        <v>118204.95354458604</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167703.63009722091</v>
      </c>
      <c r="F67" s="17">
        <v>171942.48381854116</v>
      </c>
      <c r="G67" s="17">
        <v>176960.09187094503</v>
      </c>
      <c r="H67" s="17">
        <v>182187.39424551715</v>
      </c>
      <c r="I67" s="17">
        <v>188211.3569312391</v>
      </c>
      <c r="J67" s="17">
        <v>213765.95233814328</v>
      </c>
      <c r="K67" s="17">
        <v>217775.80365965943</v>
      </c>
      <c r="L67" s="17">
        <v>220868.41688438319</v>
      </c>
      <c r="M67" s="17">
        <v>229158.77268308008</v>
      </c>
      <c r="N67" s="17">
        <v>239184.06377377739</v>
      </c>
      <c r="O67" s="17">
        <v>239184.06377377739</v>
      </c>
      <c r="P67" s="17">
        <v>242295.55540337172</v>
      </c>
      <c r="Q67" s="17">
        <v>250153.66159029477</v>
      </c>
      <c r="R67" s="17">
        <v>252015.55418276935</v>
      </c>
      <c r="S67" s="17">
        <v>277670.34072561143</v>
      </c>
      <c r="T67" s="17">
        <v>277670.34072561143</v>
      </c>
      <c r="U67" s="17">
        <v>278431.0813851335</v>
      </c>
      <c r="V67" s="17">
        <v>277416.24921972561</v>
      </c>
      <c r="W67" s="17">
        <v>277416.24921972561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1963956.347807637</v>
      </c>
      <c r="D4" s="5">
        <v>1932726.5639785826</v>
      </c>
      <c r="E4" s="5">
        <v>2067079.6828932597</v>
      </c>
      <c r="F4" s="5">
        <v>1991277.1887692299</v>
      </c>
      <c r="G4" s="5">
        <v>1962294.4962451421</v>
      </c>
      <c r="H4" s="5">
        <v>1905437.2936523317</v>
      </c>
      <c r="I4" s="5">
        <v>2063574.2513769034</v>
      </c>
      <c r="J4" s="5">
        <v>1924734.7998216038</v>
      </c>
      <c r="K4" s="5">
        <v>1878621.1511377031</v>
      </c>
      <c r="L4" s="5">
        <v>2045158.0272832944</v>
      </c>
      <c r="M4" s="5">
        <v>2089448.3966594762</v>
      </c>
      <c r="N4" s="5">
        <v>1610786.7646157618</v>
      </c>
      <c r="O4" s="5">
        <v>1640355.8478057296</v>
      </c>
      <c r="P4" s="5">
        <v>1668561.0391985837</v>
      </c>
      <c r="Q4" s="5">
        <v>1047091.9126597898</v>
      </c>
      <c r="R4" s="5">
        <v>972634.7663774268</v>
      </c>
      <c r="S4" s="5">
        <v>833458.57042981754</v>
      </c>
      <c r="T4" s="5">
        <v>833665.38221949316</v>
      </c>
      <c r="U4" s="5">
        <v>829510.89251867565</v>
      </c>
      <c r="V4" s="5">
        <v>828079.31665937172</v>
      </c>
      <c r="W4" s="5">
        <v>828774.15294706728</v>
      </c>
      <c r="X4" s="19"/>
    </row>
    <row r="5" spans="1:24">
      <c r="A5" s="6" t="s">
        <v>77</v>
      </c>
      <c r="B5" s="6" t="s">
        <v>114</v>
      </c>
      <c r="C5" s="5">
        <v>260896.32725281836</v>
      </c>
      <c r="D5" s="5">
        <v>271690.58785503439</v>
      </c>
      <c r="E5" s="5">
        <v>270368.67424499226</v>
      </c>
      <c r="F5" s="5">
        <v>262009.19599480974</v>
      </c>
      <c r="G5" s="5">
        <v>246265.57368944367</v>
      </c>
      <c r="H5" s="5">
        <v>235241.26085579727</v>
      </c>
      <c r="I5" s="5">
        <v>253365.33950874142</v>
      </c>
      <c r="J5" s="5">
        <v>229231.9236372805</v>
      </c>
      <c r="K5" s="5">
        <v>211626.64663411066</v>
      </c>
      <c r="L5" s="5">
        <v>208575.85974316738</v>
      </c>
      <c r="M5" s="5">
        <v>175599.24591766222</v>
      </c>
      <c r="N5" s="5">
        <v>165278.38742853698</v>
      </c>
      <c r="O5" s="5">
        <v>164161.54530187752</v>
      </c>
      <c r="P5" s="5">
        <v>158501.15186171577</v>
      </c>
      <c r="Q5" s="5">
        <v>156727.8789326101</v>
      </c>
      <c r="R5" s="5">
        <v>161239.62314678432</v>
      </c>
      <c r="S5" s="5">
        <v>170776.07008579277</v>
      </c>
      <c r="T5" s="5">
        <v>165396.52174892157</v>
      </c>
      <c r="U5" s="5">
        <v>167429.81454396935</v>
      </c>
      <c r="V5" s="5">
        <v>177789.46161294114</v>
      </c>
      <c r="W5" s="5">
        <v>164646.9676879633</v>
      </c>
      <c r="X5" s="19"/>
    </row>
    <row r="6" spans="1:24">
      <c r="A6" s="6" t="s">
        <v>77</v>
      </c>
      <c r="B6" s="6" t="s">
        <v>115</v>
      </c>
      <c r="C6" s="5">
        <v>237815.08179621221</v>
      </c>
      <c r="D6" s="5">
        <v>246248.70597106434</v>
      </c>
      <c r="E6" s="5">
        <v>236615.37786093986</v>
      </c>
      <c r="F6" s="5">
        <v>237557.94118377971</v>
      </c>
      <c r="G6" s="5">
        <v>233044.89444482772</v>
      </c>
      <c r="H6" s="5">
        <v>235711.58769900398</v>
      </c>
      <c r="I6" s="5">
        <v>250560.81759569162</v>
      </c>
      <c r="J6" s="5">
        <v>258862.39089141192</v>
      </c>
      <c r="K6" s="5">
        <v>255965.81797533779</v>
      </c>
      <c r="L6" s="5">
        <v>274338.74583898304</v>
      </c>
      <c r="M6" s="5">
        <v>255537.35998947191</v>
      </c>
      <c r="N6" s="5">
        <v>1017258.4403253015</v>
      </c>
      <c r="O6" s="5">
        <v>957949.63730610861</v>
      </c>
      <c r="P6" s="5">
        <v>881413.95906211867</v>
      </c>
      <c r="Q6" s="5">
        <v>774179.26799825334</v>
      </c>
      <c r="R6" s="5">
        <v>844121.07801594445</v>
      </c>
      <c r="S6" s="5">
        <v>1063529.2202530948</v>
      </c>
      <c r="T6" s="5">
        <v>1092209.6422078144</v>
      </c>
      <c r="U6" s="5">
        <v>824867.2255848489</v>
      </c>
      <c r="V6" s="5">
        <v>817167.03065446275</v>
      </c>
      <c r="W6" s="5">
        <v>820945.83357030957</v>
      </c>
      <c r="X6" s="19"/>
    </row>
    <row r="7" spans="1:24">
      <c r="A7" s="6" t="s">
        <v>77</v>
      </c>
      <c r="B7" s="6" t="s">
        <v>116</v>
      </c>
      <c r="C7" s="5">
        <v>10454.794603592629</v>
      </c>
      <c r="D7" s="5">
        <v>8599.6137415141002</v>
      </c>
      <c r="E7" s="5">
        <v>14182.505396112885</v>
      </c>
      <c r="F7" s="5">
        <v>17164.873970931174</v>
      </c>
      <c r="G7" s="5">
        <v>18892.264367910117</v>
      </c>
      <c r="H7" s="5">
        <v>14057.542649489733</v>
      </c>
      <c r="I7" s="5">
        <v>16048.052972121774</v>
      </c>
      <c r="J7" s="5">
        <v>21037.385513950328</v>
      </c>
      <c r="K7" s="5">
        <v>29934.772530385322</v>
      </c>
      <c r="L7" s="5">
        <v>29201.70014987636</v>
      </c>
      <c r="M7" s="5">
        <v>29891.024716515552</v>
      </c>
      <c r="N7" s="5">
        <v>925689.29439120635</v>
      </c>
      <c r="O7" s="5">
        <v>943106.14211499062</v>
      </c>
      <c r="P7" s="5">
        <v>872107.37868616346</v>
      </c>
      <c r="Q7" s="5">
        <v>1435931.2946513654</v>
      </c>
      <c r="R7" s="5">
        <v>1596965.3508479861</v>
      </c>
      <c r="S7" s="5">
        <v>3110950.4214016651</v>
      </c>
      <c r="T7" s="5">
        <v>2615320.1981059546</v>
      </c>
      <c r="U7" s="5">
        <v>3163498.4645835003</v>
      </c>
      <c r="V7" s="5">
        <v>3731517.9358653855</v>
      </c>
      <c r="W7" s="5">
        <v>3668463.1623162031</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2473122.5514602601</v>
      </c>
      <c r="D12" s="17">
        <v>2459265.4715461959</v>
      </c>
      <c r="E12" s="17">
        <v>2588246.2403953047</v>
      </c>
      <c r="F12" s="17">
        <v>2508009.1999187511</v>
      </c>
      <c r="G12" s="17">
        <v>2460497.2287473236</v>
      </c>
      <c r="H12" s="17">
        <v>2390447.6848566229</v>
      </c>
      <c r="I12" s="17">
        <v>2583548.4614534578</v>
      </c>
      <c r="J12" s="17">
        <v>2433866.4998642462</v>
      </c>
      <c r="K12" s="17">
        <v>2376148.3882775367</v>
      </c>
      <c r="L12" s="17">
        <v>2557274.3330153213</v>
      </c>
      <c r="M12" s="17">
        <v>2550476.0272831256</v>
      </c>
      <c r="N12" s="17">
        <v>3719012.8867608067</v>
      </c>
      <c r="O12" s="17">
        <v>3705573.1725287065</v>
      </c>
      <c r="P12" s="17">
        <v>3580583.5288085816</v>
      </c>
      <c r="Q12" s="17">
        <v>3413930.3542420184</v>
      </c>
      <c r="R12" s="17">
        <v>3574960.8183881417</v>
      </c>
      <c r="S12" s="17">
        <v>5178714.2821703702</v>
      </c>
      <c r="T12" s="17">
        <v>4706591.7442821842</v>
      </c>
      <c r="U12" s="17">
        <v>4985306.397230994</v>
      </c>
      <c r="V12" s="17">
        <v>5554553.7447921615</v>
      </c>
      <c r="W12" s="17">
        <v>5482830.1165215429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984176.96848428948</v>
      </c>
      <c r="D15" s="5">
        <v>989101.58116560336</v>
      </c>
      <c r="E15" s="5">
        <v>1040096.4146708328</v>
      </c>
      <c r="F15" s="5">
        <v>971967.00558619353</v>
      </c>
      <c r="G15" s="5">
        <v>966413.79441390838</v>
      </c>
      <c r="H15" s="5">
        <v>936436.98203443096</v>
      </c>
      <c r="I15" s="5">
        <v>1133683.5395118017</v>
      </c>
      <c r="J15" s="5">
        <v>1085372.0468958386</v>
      </c>
      <c r="K15" s="5">
        <v>1043887.7888989612</v>
      </c>
      <c r="L15" s="5">
        <v>1205457.8981679995</v>
      </c>
      <c r="M15" s="5">
        <v>1235146.2587112079</v>
      </c>
      <c r="N15" s="5">
        <v>746452.6132862682</v>
      </c>
      <c r="O15" s="5">
        <v>754861.61750147433</v>
      </c>
      <c r="P15" s="5">
        <v>767379.34063584905</v>
      </c>
      <c r="Q15" s="5">
        <v>285699.03533195151</v>
      </c>
      <c r="R15" s="5">
        <v>288931.37260539195</v>
      </c>
      <c r="S15" s="5">
        <v>289733.95975148882</v>
      </c>
      <c r="T15" s="5">
        <v>286523.6111669672</v>
      </c>
      <c r="U15" s="5">
        <v>284089.46330190217</v>
      </c>
      <c r="V15" s="5">
        <v>282510.67543633928</v>
      </c>
      <c r="W15" s="5">
        <v>282510.67543633265</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2238.7848305651869</v>
      </c>
      <c r="D17" s="5">
        <v>2370.9646649140564</v>
      </c>
      <c r="E17" s="5">
        <v>7237.170428369971</v>
      </c>
      <c r="F17" s="5">
        <v>4743.519088599257</v>
      </c>
      <c r="G17" s="5">
        <v>5007.3241951685732</v>
      </c>
      <c r="H17" s="5">
        <v>5264.4580056929854</v>
      </c>
      <c r="I17" s="5">
        <v>5386.0372603146188</v>
      </c>
      <c r="J17" s="5">
        <v>5568.7461473463582</v>
      </c>
      <c r="K17" s="5">
        <v>5717.7034048460455</v>
      </c>
      <c r="L17" s="5">
        <v>5937.7686231661828</v>
      </c>
      <c r="M17" s="5">
        <v>6151.3876804384818</v>
      </c>
      <c r="N17" s="5">
        <v>300211.9062316569</v>
      </c>
      <c r="O17" s="5">
        <v>298258.25707377843</v>
      </c>
      <c r="P17" s="5">
        <v>295870.64164590987</v>
      </c>
      <c r="Q17" s="5">
        <v>273449.76037930476</v>
      </c>
      <c r="R17" s="5">
        <v>276749.51179796876</v>
      </c>
      <c r="S17" s="5">
        <v>291202.92348362331</v>
      </c>
      <c r="T17" s="5">
        <v>288994.8723912267</v>
      </c>
      <c r="U17" s="5">
        <v>293641.27525959723</v>
      </c>
      <c r="V17" s="5">
        <v>292843.71264963585</v>
      </c>
      <c r="W17" s="5">
        <v>293030.22538131999</v>
      </c>
    </row>
    <row r="18" spans="1:23">
      <c r="A18" s="6" t="s">
        <v>128</v>
      </c>
      <c r="B18" s="6" t="s">
        <v>116</v>
      </c>
      <c r="C18" s="5">
        <v>1417.1326518838691</v>
      </c>
      <c r="D18" s="5">
        <v>289.71960951909301</v>
      </c>
      <c r="E18" s="5">
        <v>2181.2871341870541</v>
      </c>
      <c r="F18" s="5">
        <v>3163.4101944282661</v>
      </c>
      <c r="G18" s="5">
        <v>3198.3178449474667</v>
      </c>
      <c r="H18" s="5">
        <v>2826.9652858866375</v>
      </c>
      <c r="I18" s="5">
        <v>2832.5316647043264</v>
      </c>
      <c r="J18" s="5">
        <v>4013.1995732564433</v>
      </c>
      <c r="K18" s="5">
        <v>12563.277000500022</v>
      </c>
      <c r="L18" s="5">
        <v>7621.5644248377957</v>
      </c>
      <c r="M18" s="5">
        <v>11180.18902640988</v>
      </c>
      <c r="N18" s="5">
        <v>799997.46448554657</v>
      </c>
      <c r="O18" s="5">
        <v>838823.26682643639</v>
      </c>
      <c r="P18" s="5">
        <v>762270.9032787676</v>
      </c>
      <c r="Q18" s="5">
        <v>1281294.5980358429</v>
      </c>
      <c r="R18" s="5">
        <v>1398640.7829707356</v>
      </c>
      <c r="S18" s="5">
        <v>2227498.4932589959</v>
      </c>
      <c r="T18" s="5">
        <v>1860303.866650902</v>
      </c>
      <c r="U18" s="5">
        <v>2227096.5406704019</v>
      </c>
      <c r="V18" s="5">
        <v>2473662.6409131908</v>
      </c>
      <c r="W18" s="5">
        <v>2623878.2460953724</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987832.88596673857</v>
      </c>
      <c r="D23" s="17">
        <v>991762.26544003654</v>
      </c>
      <c r="E23" s="17">
        <v>1049514.8722333899</v>
      </c>
      <c r="F23" s="17">
        <v>979873.93486922106</v>
      </c>
      <c r="G23" s="17">
        <v>974619.4364540244</v>
      </c>
      <c r="H23" s="17">
        <v>944528.40532601066</v>
      </c>
      <c r="I23" s="17">
        <v>1141902.1084368208</v>
      </c>
      <c r="J23" s="17">
        <v>1094953.9926164416</v>
      </c>
      <c r="K23" s="17">
        <v>1062168.7693043074</v>
      </c>
      <c r="L23" s="17">
        <v>1219017.2312160034</v>
      </c>
      <c r="M23" s="17">
        <v>1252477.8354180565</v>
      </c>
      <c r="N23" s="17">
        <v>1846661.9840034717</v>
      </c>
      <c r="O23" s="17">
        <v>1891943.141401689</v>
      </c>
      <c r="P23" s="17">
        <v>1825520.8855605265</v>
      </c>
      <c r="Q23" s="17">
        <v>1840443.3937470992</v>
      </c>
      <c r="R23" s="17">
        <v>1964321.6673740963</v>
      </c>
      <c r="S23" s="17">
        <v>2808435.3764941078</v>
      </c>
      <c r="T23" s="17">
        <v>2435822.350209096</v>
      </c>
      <c r="U23" s="17">
        <v>2804827.2792319013</v>
      </c>
      <c r="V23" s="17">
        <v>3049017.0289991656</v>
      </c>
      <c r="W23" s="17">
        <v>3199419.1469130251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979779.37932334712</v>
      </c>
      <c r="D26" s="5">
        <v>943624.98281297914</v>
      </c>
      <c r="E26" s="5">
        <v>1026983.2682224272</v>
      </c>
      <c r="F26" s="5">
        <v>1019310.1831830365</v>
      </c>
      <c r="G26" s="5">
        <v>995880.70183123322</v>
      </c>
      <c r="H26" s="5">
        <v>969000.31161790038</v>
      </c>
      <c r="I26" s="5">
        <v>929890.71186510182</v>
      </c>
      <c r="J26" s="5">
        <v>839362.75292576535</v>
      </c>
      <c r="K26" s="5">
        <v>834733.36223874229</v>
      </c>
      <c r="L26" s="5">
        <v>839700.1291152949</v>
      </c>
      <c r="M26" s="5">
        <v>854302.13794826809</v>
      </c>
      <c r="N26" s="5">
        <v>864334.15132949397</v>
      </c>
      <c r="O26" s="5">
        <v>885494.23030425503</v>
      </c>
      <c r="P26" s="5">
        <v>901181.69856273499</v>
      </c>
      <c r="Q26" s="5">
        <v>761392.87732783845</v>
      </c>
      <c r="R26" s="5">
        <v>683703.39377203467</v>
      </c>
      <c r="S26" s="5">
        <v>543724.61067832867</v>
      </c>
      <c r="T26" s="5">
        <v>547141.77105252596</v>
      </c>
      <c r="U26" s="5">
        <v>545421.4292167736</v>
      </c>
      <c r="V26" s="5">
        <v>545568.64122303249</v>
      </c>
      <c r="W26" s="5">
        <v>546263.47751073458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79796.972266611177</v>
      </c>
      <c r="D28" s="5">
        <v>80105.809368862378</v>
      </c>
      <c r="E28" s="5">
        <v>90807.804028825587</v>
      </c>
      <c r="F28" s="5">
        <v>86426.81669359887</v>
      </c>
      <c r="G28" s="5">
        <v>86858.845826125238</v>
      </c>
      <c r="H28" s="5">
        <v>87279.949490724175</v>
      </c>
      <c r="I28" s="5">
        <v>87694.56033149494</v>
      </c>
      <c r="J28" s="5">
        <v>83857.330630413358</v>
      </c>
      <c r="K28" s="5">
        <v>83993.408763384272</v>
      </c>
      <c r="L28" s="5">
        <v>84194.44672919772</v>
      </c>
      <c r="M28" s="5">
        <v>84605.40428868559</v>
      </c>
      <c r="N28" s="5">
        <v>155975.29002397502</v>
      </c>
      <c r="O28" s="5">
        <v>149098.04675979583</v>
      </c>
      <c r="P28" s="5">
        <v>142096.69045433021</v>
      </c>
      <c r="Q28" s="5">
        <v>244188.08706025063</v>
      </c>
      <c r="R28" s="5">
        <v>330065.96015692997</v>
      </c>
      <c r="S28" s="5">
        <v>563331.58530617761</v>
      </c>
      <c r="T28" s="5">
        <v>601645.65887658426</v>
      </c>
      <c r="U28" s="5">
        <v>531225.95032525156</v>
      </c>
      <c r="V28" s="5">
        <v>524323.31800482678</v>
      </c>
      <c r="W28" s="5">
        <v>527915.60818898934</v>
      </c>
    </row>
    <row r="29" spans="1:23">
      <c r="A29" s="6" t="s">
        <v>145</v>
      </c>
      <c r="B29" s="6" t="s">
        <v>116</v>
      </c>
      <c r="C29" s="5">
        <v>284.86844607585158</v>
      </c>
      <c r="D29" s="5">
        <v>66.99745054770321</v>
      </c>
      <c r="E29" s="5">
        <v>419.4317570977409</v>
      </c>
      <c r="F29" s="5">
        <v>1894.2018275068549</v>
      </c>
      <c r="G29" s="5">
        <v>1273.0590576092916</v>
      </c>
      <c r="H29" s="5">
        <v>143.88464377689175</v>
      </c>
      <c r="I29" s="5">
        <v>29.224309238639652</v>
      </c>
      <c r="J29" s="5">
        <v>2173.9416852310919</v>
      </c>
      <c r="K29" s="5">
        <v>1209.6460548966761</v>
      </c>
      <c r="L29" s="5">
        <v>3036.2079982548526</v>
      </c>
      <c r="M29" s="5">
        <v>528.5543998194554</v>
      </c>
      <c r="N29" s="5">
        <v>27247.366232134129</v>
      </c>
      <c r="O29" s="5">
        <v>16880.002918712296</v>
      </c>
      <c r="P29" s="5">
        <v>16561.258559601858</v>
      </c>
      <c r="Q29" s="5">
        <v>43065.026801124943</v>
      </c>
      <c r="R29" s="5">
        <v>83162.857230274123</v>
      </c>
      <c r="S29" s="5">
        <v>351018.41106866661</v>
      </c>
      <c r="T29" s="5">
        <v>453871.58153773437</v>
      </c>
      <c r="U29" s="5">
        <v>477568.370803094</v>
      </c>
      <c r="V29" s="5">
        <v>478714.89383996528</v>
      </c>
      <c r="W29" s="5">
        <v>528953.28517541022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1059861.220036034</v>
      </c>
      <c r="D34" s="17">
        <v>1023797.7896323893</v>
      </c>
      <c r="E34" s="17">
        <v>1118210.5040083507</v>
      </c>
      <c r="F34" s="17">
        <v>1107631.2017041421</v>
      </c>
      <c r="G34" s="17">
        <v>1084012.6067149676</v>
      </c>
      <c r="H34" s="17">
        <v>1056424.1457524013</v>
      </c>
      <c r="I34" s="17">
        <v>1017614.4965058353</v>
      </c>
      <c r="J34" s="17">
        <v>925394.02524140978</v>
      </c>
      <c r="K34" s="17">
        <v>919936.41705702327</v>
      </c>
      <c r="L34" s="17">
        <v>926930.78384274745</v>
      </c>
      <c r="M34" s="17">
        <v>939436.0966367732</v>
      </c>
      <c r="N34" s="17">
        <v>1047556.8075856031</v>
      </c>
      <c r="O34" s="17">
        <v>1051472.2799827631</v>
      </c>
      <c r="P34" s="17">
        <v>1059839.6475766671</v>
      </c>
      <c r="Q34" s="17">
        <v>1048645.9911892139</v>
      </c>
      <c r="R34" s="17">
        <v>1096932.2111592386</v>
      </c>
      <c r="S34" s="17">
        <v>1458074.6070531728</v>
      </c>
      <c r="T34" s="17">
        <v>1602659.0114668445</v>
      </c>
      <c r="U34" s="17">
        <v>1554215.7503451193</v>
      </c>
      <c r="V34" s="17">
        <v>1548606.8530678246</v>
      </c>
      <c r="W34" s="17">
        <v>1603132.3708751341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260896.32725281836</v>
      </c>
      <c r="D38" s="5">
        <v>271690.58785503439</v>
      </c>
      <c r="E38" s="5">
        <v>270368.67424499226</v>
      </c>
      <c r="F38" s="5">
        <v>262009.19599480974</v>
      </c>
      <c r="G38" s="5">
        <v>246265.57368944367</v>
      </c>
      <c r="H38" s="5">
        <v>235241.26085579727</v>
      </c>
      <c r="I38" s="5">
        <v>253365.33950874142</v>
      </c>
      <c r="J38" s="5">
        <v>229231.9236372805</v>
      </c>
      <c r="K38" s="5">
        <v>211626.64663411066</v>
      </c>
      <c r="L38" s="5">
        <v>208575.85974316738</v>
      </c>
      <c r="M38" s="5">
        <v>175599.24591766222</v>
      </c>
      <c r="N38" s="5">
        <v>165278.38742853698</v>
      </c>
      <c r="O38" s="5">
        <v>164161.54530187752</v>
      </c>
      <c r="P38" s="5">
        <v>158501.15186171577</v>
      </c>
      <c r="Q38" s="5">
        <v>156727.8789326101</v>
      </c>
      <c r="R38" s="5">
        <v>161239.62314678432</v>
      </c>
      <c r="S38" s="5">
        <v>170776.07008579277</v>
      </c>
      <c r="T38" s="5">
        <v>165396.52174892157</v>
      </c>
      <c r="U38" s="5">
        <v>167429.81454396935</v>
      </c>
      <c r="V38" s="5">
        <v>177789.46161294114</v>
      </c>
      <c r="W38" s="5">
        <v>164646.9676879633</v>
      </c>
    </row>
    <row r="39" spans="1:23">
      <c r="A39" s="6" t="s">
        <v>146</v>
      </c>
      <c r="B39" s="6" t="s">
        <v>115</v>
      </c>
      <c r="C39" s="5">
        <v>3033.038038833924</v>
      </c>
      <c r="D39" s="5">
        <v>1493.8373130644054</v>
      </c>
      <c r="E39" s="5">
        <v>1413.0529880881634</v>
      </c>
      <c r="F39" s="5">
        <v>1792.622608202056</v>
      </c>
      <c r="G39" s="5">
        <v>2109.6541698739793</v>
      </c>
      <c r="H39" s="5">
        <v>1173.4415098198283</v>
      </c>
      <c r="I39" s="5">
        <v>1281.4151105187916</v>
      </c>
      <c r="J39" s="5">
        <v>1124.397095042953</v>
      </c>
      <c r="K39" s="5">
        <v>1884.5744668083346</v>
      </c>
      <c r="L39" s="5">
        <v>4432.6741906372654</v>
      </c>
      <c r="M39" s="5">
        <v>5183.4126112874546</v>
      </c>
      <c r="N39" s="5">
        <v>179823.489654851</v>
      </c>
      <c r="O39" s="5">
        <v>163240.79743368324</v>
      </c>
      <c r="P39" s="5">
        <v>109633.41488390778</v>
      </c>
      <c r="Q39" s="5">
        <v>87898.967413786333</v>
      </c>
      <c r="R39" s="5">
        <v>58478.780547255919</v>
      </c>
      <c r="S39" s="5">
        <v>208994.71146329382</v>
      </c>
      <c r="T39" s="5">
        <v>201569.11094000348</v>
      </c>
      <c r="U39" s="5">
        <v>0</v>
      </c>
      <c r="V39" s="5">
        <v>0</v>
      </c>
      <c r="W39" s="5">
        <v>0</v>
      </c>
    </row>
    <row r="40" spans="1:23">
      <c r="A40" s="6" t="s">
        <v>146</v>
      </c>
      <c r="B40" s="6" t="s">
        <v>116</v>
      </c>
      <c r="C40" s="5">
        <v>3254.5902934493683</v>
      </c>
      <c r="D40" s="5">
        <v>1728.9306404604686</v>
      </c>
      <c r="E40" s="5">
        <v>1152.7458015153518</v>
      </c>
      <c r="F40" s="5">
        <v>878.71182543184705</v>
      </c>
      <c r="G40" s="5">
        <v>2738.6856600590509</v>
      </c>
      <c r="H40" s="5">
        <v>909.02623015203176</v>
      </c>
      <c r="I40" s="5">
        <v>1058.7801873595506</v>
      </c>
      <c r="J40" s="5">
        <v>1506.5117718318929</v>
      </c>
      <c r="K40" s="5">
        <v>2701.4848255239908</v>
      </c>
      <c r="L40" s="5">
        <v>3312.3184025368118</v>
      </c>
      <c r="M40" s="5">
        <v>5294.6502004542535</v>
      </c>
      <c r="N40" s="5">
        <v>19336.432308485975</v>
      </c>
      <c r="O40" s="5">
        <v>12207.67561787548</v>
      </c>
      <c r="P40" s="5">
        <v>22702.865293267412</v>
      </c>
      <c r="Q40" s="5">
        <v>28298.44026965557</v>
      </c>
      <c r="R40" s="5">
        <v>30126.930400972302</v>
      </c>
      <c r="S40" s="5">
        <v>247767.38021619344</v>
      </c>
      <c r="T40" s="5">
        <v>71922.179443858608</v>
      </c>
      <c r="U40" s="5">
        <v>227590.03545137425</v>
      </c>
      <c r="V40" s="5">
        <v>418731.89445847337</v>
      </c>
      <c r="W40" s="5">
        <v>266622.74523123278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267183.95558510162</v>
      </c>
      <c r="D45" s="17">
        <v>274913.35580855928</v>
      </c>
      <c r="E45" s="17">
        <v>272934.47303459578</v>
      </c>
      <c r="F45" s="17">
        <v>264680.53042844363</v>
      </c>
      <c r="G45" s="17">
        <v>251113.91351937669</v>
      </c>
      <c r="H45" s="17">
        <v>237323.72859576912</v>
      </c>
      <c r="I45" s="17">
        <v>255705.53480661975</v>
      </c>
      <c r="J45" s="17">
        <v>231862.83250415535</v>
      </c>
      <c r="K45" s="17">
        <v>216212.70592644296</v>
      </c>
      <c r="L45" s="17">
        <v>216320.85233634149</v>
      </c>
      <c r="M45" s="17">
        <v>186077.30872940394</v>
      </c>
      <c r="N45" s="17">
        <v>364438.30939187395</v>
      </c>
      <c r="O45" s="17">
        <v>339610.0183534362</v>
      </c>
      <c r="P45" s="17">
        <v>290837.43203889095</v>
      </c>
      <c r="Q45" s="17">
        <v>272925.28661605198</v>
      </c>
      <c r="R45" s="17">
        <v>249845.33409501254</v>
      </c>
      <c r="S45" s="17">
        <v>627538.16176527995</v>
      </c>
      <c r="T45" s="17">
        <v>438887.81213278364</v>
      </c>
      <c r="U45" s="17">
        <v>395019.8499953436</v>
      </c>
      <c r="V45" s="17">
        <v>596521.35607141454</v>
      </c>
      <c r="W45" s="17">
        <v>431269.71291919611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152746.28666020193</v>
      </c>
      <c r="D50" s="5">
        <v>162278.09462422348</v>
      </c>
      <c r="E50" s="5">
        <v>137157.35041565614</v>
      </c>
      <c r="F50" s="5">
        <v>144594.98279337952</v>
      </c>
      <c r="G50" s="5">
        <v>139069.07025365994</v>
      </c>
      <c r="H50" s="5">
        <v>141993.73869276702</v>
      </c>
      <c r="I50" s="5">
        <v>156198.8048933633</v>
      </c>
      <c r="J50" s="5">
        <v>168311.9170186093</v>
      </c>
      <c r="K50" s="5">
        <v>164370.13134029912</v>
      </c>
      <c r="L50" s="5">
        <v>179773.85629598188</v>
      </c>
      <c r="M50" s="5">
        <v>159597.15540906042</v>
      </c>
      <c r="N50" s="5">
        <v>381247.75441481866</v>
      </c>
      <c r="O50" s="5">
        <v>347352.53603885102</v>
      </c>
      <c r="P50" s="5">
        <v>333813.21207797073</v>
      </c>
      <c r="Q50" s="5">
        <v>168642.45314491165</v>
      </c>
      <c r="R50" s="5">
        <v>178826.82551378984</v>
      </c>
      <c r="S50" s="5">
        <v>0</v>
      </c>
      <c r="T50" s="5">
        <v>0</v>
      </c>
      <c r="U50" s="5">
        <v>0</v>
      </c>
      <c r="V50" s="5">
        <v>0</v>
      </c>
      <c r="W50" s="5">
        <v>0</v>
      </c>
    </row>
    <row r="51" spans="1:23">
      <c r="A51" s="6" t="s">
        <v>147</v>
      </c>
      <c r="B51" s="6" t="s">
        <v>116</v>
      </c>
      <c r="C51" s="5">
        <v>5498.2032121835437</v>
      </c>
      <c r="D51" s="5">
        <v>6513.9660409868375</v>
      </c>
      <c r="E51" s="5">
        <v>10429.040703312738</v>
      </c>
      <c r="F51" s="5">
        <v>11228.550123564204</v>
      </c>
      <c r="G51" s="5">
        <v>11682.201805294309</v>
      </c>
      <c r="H51" s="5">
        <v>10177.666489674171</v>
      </c>
      <c r="I51" s="5">
        <v>12127.516810819259</v>
      </c>
      <c r="J51" s="5">
        <v>13343.732483630907</v>
      </c>
      <c r="K51" s="5">
        <v>13460.364649464631</v>
      </c>
      <c r="L51" s="5">
        <v>15231.609324246903</v>
      </c>
      <c r="M51" s="5">
        <v>12887.631089831963</v>
      </c>
      <c r="N51" s="5">
        <v>79108.031365039846</v>
      </c>
      <c r="O51" s="5">
        <v>75195.196751966345</v>
      </c>
      <c r="P51" s="5">
        <v>70572.351554526496</v>
      </c>
      <c r="Q51" s="5">
        <v>83273.229544741946</v>
      </c>
      <c r="R51" s="5">
        <v>85034.780246004331</v>
      </c>
      <c r="S51" s="5">
        <v>284666.13685780921</v>
      </c>
      <c r="T51" s="5">
        <v>229222.57047345981</v>
      </c>
      <c r="U51" s="5">
        <v>231243.51765862948</v>
      </c>
      <c r="V51" s="5">
        <v>360408.50665375637</v>
      </c>
      <c r="W51" s="5">
        <v>249008.88581418784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158244.48987238549</v>
      </c>
      <c r="D56" s="17">
        <v>168792.0606652103</v>
      </c>
      <c r="E56" s="17">
        <v>147586.39111896887</v>
      </c>
      <c r="F56" s="17">
        <v>155823.53291694372</v>
      </c>
      <c r="G56" s="17">
        <v>150751.27205895426</v>
      </c>
      <c r="H56" s="17">
        <v>152171.40518244117</v>
      </c>
      <c r="I56" s="17">
        <v>168326.32170418254</v>
      </c>
      <c r="J56" s="17">
        <v>181655.64950224021</v>
      </c>
      <c r="K56" s="17">
        <v>177830.49598976376</v>
      </c>
      <c r="L56" s="17">
        <v>195005.46562022879</v>
      </c>
      <c r="M56" s="17">
        <v>172484.78649889238</v>
      </c>
      <c r="N56" s="17">
        <v>460355.78577985847</v>
      </c>
      <c r="O56" s="17">
        <v>422547.73279081739</v>
      </c>
      <c r="P56" s="17">
        <v>404385.56363249721</v>
      </c>
      <c r="Q56" s="17">
        <v>251915.68268965359</v>
      </c>
      <c r="R56" s="17">
        <v>263861.60575979418</v>
      </c>
      <c r="S56" s="17">
        <v>284666.13685780921</v>
      </c>
      <c r="T56" s="17">
        <v>229222.57047345981</v>
      </c>
      <c r="U56" s="17">
        <v>231243.51765862948</v>
      </c>
      <c r="V56" s="17">
        <v>360408.50665375637</v>
      </c>
      <c r="W56" s="17">
        <v>249008.88581418784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1963956.3477801408</v>
      </c>
      <c r="D4" s="5">
        <v>1923702.2404279211</v>
      </c>
      <c r="E4" s="5">
        <v>2055526.6735429671</v>
      </c>
      <c r="F4" s="5">
        <v>1968530.7275721086</v>
      </c>
      <c r="G4" s="5">
        <v>1898341.5768731507</v>
      </c>
      <c r="H4" s="5">
        <v>1838214.3319978919</v>
      </c>
      <c r="I4" s="5">
        <v>2038080.5174694217</v>
      </c>
      <c r="J4" s="5">
        <v>1826261.3243105928</v>
      </c>
      <c r="K4" s="5">
        <v>1759283.4112552353</v>
      </c>
      <c r="L4" s="5">
        <v>1968685.8945404531</v>
      </c>
      <c r="M4" s="5">
        <v>1930285.582454266</v>
      </c>
      <c r="N4" s="5">
        <v>1666335.3483209743</v>
      </c>
      <c r="O4" s="5">
        <v>1720208.4954673136</v>
      </c>
      <c r="P4" s="5">
        <v>1689478.2205977843</v>
      </c>
      <c r="Q4" s="5">
        <v>1044837.0282478022</v>
      </c>
      <c r="R4" s="5">
        <v>933337.80615181802</v>
      </c>
      <c r="S4" s="5">
        <v>746160.9319587705</v>
      </c>
      <c r="T4" s="5">
        <v>759993.46539811022</v>
      </c>
      <c r="U4" s="5">
        <v>769431.84880694293</v>
      </c>
      <c r="V4" s="5">
        <v>751893.85543286533</v>
      </c>
      <c r="W4" s="5">
        <v>731681.30340987619</v>
      </c>
      <c r="X4" s="19"/>
    </row>
    <row r="5" spans="1:24">
      <c r="A5" s="6" t="s">
        <v>77</v>
      </c>
      <c r="B5" s="6" t="s">
        <v>114</v>
      </c>
      <c r="C5" s="5">
        <v>260896.41528198487</v>
      </c>
      <c r="D5" s="5">
        <v>274837.57338718296</v>
      </c>
      <c r="E5" s="5">
        <v>273530.73657880939</v>
      </c>
      <c r="F5" s="5">
        <v>277405.29261650715</v>
      </c>
      <c r="G5" s="5">
        <v>272617.40703837905</v>
      </c>
      <c r="H5" s="5">
        <v>256402.30342821058</v>
      </c>
      <c r="I5" s="5">
        <v>269950.84909117135</v>
      </c>
      <c r="J5" s="5">
        <v>248716.13436385465</v>
      </c>
      <c r="K5" s="5">
        <v>236957.22829201899</v>
      </c>
      <c r="L5" s="5">
        <v>219560.92338690907</v>
      </c>
      <c r="M5" s="5">
        <v>188566.36308234683</v>
      </c>
      <c r="N5" s="5">
        <v>171121.98854755185</v>
      </c>
      <c r="O5" s="5">
        <v>174033.24033646655</v>
      </c>
      <c r="P5" s="5">
        <v>168486.61318784591</v>
      </c>
      <c r="Q5" s="5">
        <v>180691.6005552625</v>
      </c>
      <c r="R5" s="5">
        <v>178160.95973623308</v>
      </c>
      <c r="S5" s="5">
        <v>172893.90851443162</v>
      </c>
      <c r="T5" s="5">
        <v>176696.14867596925</v>
      </c>
      <c r="U5" s="5">
        <v>179964.750889141</v>
      </c>
      <c r="V5" s="5">
        <v>177401.86128952526</v>
      </c>
      <c r="W5" s="5">
        <v>176270.38646613283</v>
      </c>
      <c r="X5" s="19"/>
    </row>
    <row r="6" spans="1:24">
      <c r="A6" s="6" t="s">
        <v>77</v>
      </c>
      <c r="B6" s="6" t="s">
        <v>115</v>
      </c>
      <c r="C6" s="5">
        <v>237815.08179210659</v>
      </c>
      <c r="D6" s="5">
        <v>246250.94677968905</v>
      </c>
      <c r="E6" s="5">
        <v>236669.69959926064</v>
      </c>
      <c r="F6" s="5">
        <v>134451.30560623715</v>
      </c>
      <c r="G6" s="5">
        <v>137748.06173014222</v>
      </c>
      <c r="H6" s="5">
        <v>140090.37046596556</v>
      </c>
      <c r="I6" s="5">
        <v>141708.82033194535</v>
      </c>
      <c r="J6" s="5">
        <v>139247.42015759909</v>
      </c>
      <c r="K6" s="5">
        <v>141073.6414969383</v>
      </c>
      <c r="L6" s="5">
        <v>143254.22155414056</v>
      </c>
      <c r="M6" s="5">
        <v>146354.11506673557</v>
      </c>
      <c r="N6" s="5">
        <v>182192.90526141168</v>
      </c>
      <c r="O6" s="5">
        <v>164677.46820721973</v>
      </c>
      <c r="P6" s="5">
        <v>145006.77990805733</v>
      </c>
      <c r="Q6" s="5">
        <v>249366.52689229781</v>
      </c>
      <c r="R6" s="5">
        <v>178418.55043039552</v>
      </c>
      <c r="S6" s="5">
        <v>465675.46654293925</v>
      </c>
      <c r="T6" s="5">
        <v>207842.88202901257</v>
      </c>
      <c r="U6" s="5">
        <v>206748.10974510293</v>
      </c>
      <c r="V6" s="5">
        <v>376969.97774867777</v>
      </c>
      <c r="W6" s="5">
        <v>166690.4243078604</v>
      </c>
      <c r="X6" s="19"/>
    </row>
    <row r="7" spans="1:24">
      <c r="A7" s="6" t="s">
        <v>77</v>
      </c>
      <c r="B7" s="6" t="s">
        <v>116</v>
      </c>
      <c r="C7" s="5">
        <v>10454.794595094228</v>
      </c>
      <c r="D7" s="5">
        <v>8417.0058409932517</v>
      </c>
      <c r="E7" s="5">
        <v>13873.070305312567</v>
      </c>
      <c r="F7" s="5">
        <v>6152.18145194522</v>
      </c>
      <c r="G7" s="5">
        <v>3366.4734857255194</v>
      </c>
      <c r="H7" s="5">
        <v>1001.0768843266405</v>
      </c>
      <c r="I7" s="5">
        <v>959.59573940745838</v>
      </c>
      <c r="J7" s="5">
        <v>2696.0469333962883</v>
      </c>
      <c r="K7" s="5">
        <v>3059.4751466152029</v>
      </c>
      <c r="L7" s="5">
        <v>2655.0418315902307</v>
      </c>
      <c r="M7" s="5">
        <v>5287.6041248059746</v>
      </c>
      <c r="N7" s="5">
        <v>18270.868099605254</v>
      </c>
      <c r="O7" s="5">
        <v>6002.1203066569306</v>
      </c>
      <c r="P7" s="5">
        <v>8900.0715485660312</v>
      </c>
      <c r="Q7" s="5">
        <v>21329.315411218759</v>
      </c>
      <c r="R7" s="5">
        <v>25018.946261545734</v>
      </c>
      <c r="S7" s="5">
        <v>163780.44346404541</v>
      </c>
      <c r="T7" s="5">
        <v>66969.964661137987</v>
      </c>
      <c r="U7" s="5">
        <v>38570.173536692666</v>
      </c>
      <c r="V7" s="5">
        <v>136566.78181003491</v>
      </c>
      <c r="W7" s="5">
        <v>20707.176359999077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2473122.6394493263</v>
      </c>
      <c r="D12" s="17">
        <v>2453207.7664357857</v>
      </c>
      <c r="E12" s="17">
        <v>2579600.1800263496</v>
      </c>
      <c r="F12" s="17">
        <v>2386539.5072467979</v>
      </c>
      <c r="G12" s="17">
        <v>2312073.5191273973</v>
      </c>
      <c r="H12" s="17">
        <v>2235708.0827763947</v>
      </c>
      <c r="I12" s="17">
        <v>2450699.7826319463</v>
      </c>
      <c r="J12" s="17">
        <v>2216920.9257654431</v>
      </c>
      <c r="K12" s="17">
        <v>2140373.756190808</v>
      </c>
      <c r="L12" s="17">
        <v>2334156.0813130932</v>
      </c>
      <c r="M12" s="17">
        <v>2270493.6647281544</v>
      </c>
      <c r="N12" s="17">
        <v>2037921.1102295429</v>
      </c>
      <c r="O12" s="17">
        <v>2064921.3243176567</v>
      </c>
      <c r="P12" s="17">
        <v>2011871.6852422536</v>
      </c>
      <c r="Q12" s="17">
        <v>1496224.4711065812</v>
      </c>
      <c r="R12" s="17">
        <v>1314936.2625799924</v>
      </c>
      <c r="S12" s="17">
        <v>1548510.7504801867</v>
      </c>
      <c r="T12" s="17">
        <v>1211502.46076423</v>
      </c>
      <c r="U12" s="17">
        <v>1194714.8829778796</v>
      </c>
      <c r="V12" s="17">
        <v>1442832.4762811034</v>
      </c>
      <c r="W12" s="17">
        <v>1095349.2905438684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984176.96827154921</v>
      </c>
      <c r="D15" s="5">
        <v>986060.32127943321</v>
      </c>
      <c r="E15" s="5">
        <v>1037217.7502571304</v>
      </c>
      <c r="F15" s="5">
        <v>961292.66417576547</v>
      </c>
      <c r="G15" s="5">
        <v>935751.78386034095</v>
      </c>
      <c r="H15" s="5">
        <v>901271.74483009486</v>
      </c>
      <c r="I15" s="5">
        <v>1123147.263477413</v>
      </c>
      <c r="J15" s="5">
        <v>1008774.3462025855</v>
      </c>
      <c r="K15" s="5">
        <v>952390.77497144416</v>
      </c>
      <c r="L15" s="5">
        <v>1136061.000145731</v>
      </c>
      <c r="M15" s="5">
        <v>1092948.4288639494</v>
      </c>
      <c r="N15" s="5">
        <v>732449.37932494457</v>
      </c>
      <c r="O15" s="5">
        <v>748595.48160609172</v>
      </c>
      <c r="P15" s="5">
        <v>732029.91516212979</v>
      </c>
      <c r="Q15" s="5">
        <v>278193.71365860873</v>
      </c>
      <c r="R15" s="5">
        <v>284694.34678467578</v>
      </c>
      <c r="S15" s="5">
        <v>279298.5641496387</v>
      </c>
      <c r="T15" s="5">
        <v>280252.50401273498</v>
      </c>
      <c r="U15" s="5">
        <v>284089.46330190444</v>
      </c>
      <c r="V15" s="5">
        <v>279218.99454203772</v>
      </c>
      <c r="W15" s="5">
        <v>265197.35993762693</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2238.7848305651887</v>
      </c>
      <c r="D17" s="5">
        <v>2370.9646649140564</v>
      </c>
      <c r="E17" s="5">
        <v>7237.1704283699737</v>
      </c>
      <c r="F17" s="5">
        <v>4479.9902503439534</v>
      </c>
      <c r="G17" s="5">
        <v>4729.1395176594506</v>
      </c>
      <c r="H17" s="5">
        <v>4971.9881164880762</v>
      </c>
      <c r="I17" s="5">
        <v>5086.8129680751563</v>
      </c>
      <c r="J17" s="5">
        <v>5259.3713613829214</v>
      </c>
      <c r="K17" s="5">
        <v>5400.0532156881836</v>
      </c>
      <c r="L17" s="5">
        <v>5607.8925885461085</v>
      </c>
      <c r="M17" s="5">
        <v>5809.6439204144071</v>
      </c>
      <c r="N17" s="5">
        <v>17724.950930410214</v>
      </c>
      <c r="O17" s="5">
        <v>5705.7927387137088</v>
      </c>
      <c r="P17" s="5">
        <v>5665.1112574202398</v>
      </c>
      <c r="Q17" s="5">
        <v>44044.14397137671</v>
      </c>
      <c r="R17" s="5">
        <v>18691.449626153946</v>
      </c>
      <c r="S17" s="5">
        <v>143551.60241723928</v>
      </c>
      <c r="T17" s="5">
        <v>43444.622713246055</v>
      </c>
      <c r="U17" s="5">
        <v>54163.651626354163</v>
      </c>
      <c r="V17" s="5">
        <v>138345.90160216068</v>
      </c>
      <c r="W17" s="5">
        <v>43826.51057468752</v>
      </c>
    </row>
    <row r="18" spans="1:23">
      <c r="A18" s="6" t="s">
        <v>128</v>
      </c>
      <c r="B18" s="6" t="s">
        <v>116</v>
      </c>
      <c r="C18" s="5">
        <v>1417.1326499966567</v>
      </c>
      <c r="D18" s="5">
        <v>109.96566454619361</v>
      </c>
      <c r="E18" s="5">
        <v>1882.2224677184208</v>
      </c>
      <c r="F18" s="5">
        <v>2875.3193843174809</v>
      </c>
      <c r="G18" s="5">
        <v>10.606671961149699</v>
      </c>
      <c r="H18" s="5">
        <v>0</v>
      </c>
      <c r="I18" s="5">
        <v>0</v>
      </c>
      <c r="J18" s="5">
        <v>46.9585427682768</v>
      </c>
      <c r="K18" s="5">
        <v>1075.7211987106998</v>
      </c>
      <c r="L18" s="5">
        <v>333.72771097898664</v>
      </c>
      <c r="M18" s="5">
        <v>1893.1768096969035</v>
      </c>
      <c r="N18" s="5">
        <v>5364.0878890795084</v>
      </c>
      <c r="O18" s="5">
        <v>2148.0033065891585</v>
      </c>
      <c r="P18" s="5">
        <v>3480.8152271343774</v>
      </c>
      <c r="Q18" s="5">
        <v>6161.5096512923537</v>
      </c>
      <c r="R18" s="5">
        <v>11238.86016856569</v>
      </c>
      <c r="S18" s="5">
        <v>43310.569379938977</v>
      </c>
      <c r="T18" s="5">
        <v>20202.549654086357</v>
      </c>
      <c r="U18" s="5">
        <v>9681.4133111732408</v>
      </c>
      <c r="V18" s="5">
        <v>31252.420151910937</v>
      </c>
      <c r="W18" s="5">
        <v>4296.0224108903385</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987832.88575211109</v>
      </c>
      <c r="D23" s="17">
        <v>988541.25160889351</v>
      </c>
      <c r="E23" s="17">
        <v>1046337.1431532188</v>
      </c>
      <c r="F23" s="17">
        <v>968647.97381042689</v>
      </c>
      <c r="G23" s="17">
        <v>940491.53004996153</v>
      </c>
      <c r="H23" s="17">
        <v>906243.73294658295</v>
      </c>
      <c r="I23" s="17">
        <v>1128234.076445488</v>
      </c>
      <c r="J23" s="17">
        <v>1014080.6761067366</v>
      </c>
      <c r="K23" s="17">
        <v>958866.5493858431</v>
      </c>
      <c r="L23" s="17">
        <v>1142002.6204452561</v>
      </c>
      <c r="M23" s="17">
        <v>1100651.2495940607</v>
      </c>
      <c r="N23" s="17">
        <v>755538.41814443422</v>
      </c>
      <c r="O23" s="17">
        <v>756449.2776513946</v>
      </c>
      <c r="P23" s="17">
        <v>741175.84164668445</v>
      </c>
      <c r="Q23" s="17">
        <v>328399.36728127778</v>
      </c>
      <c r="R23" s="17">
        <v>314624.65657939547</v>
      </c>
      <c r="S23" s="17">
        <v>466160.73594681697</v>
      </c>
      <c r="T23" s="17">
        <v>343899.67638006737</v>
      </c>
      <c r="U23" s="17">
        <v>347934.52823943185</v>
      </c>
      <c r="V23" s="17">
        <v>448817.31629610929</v>
      </c>
      <c r="W23" s="17">
        <v>313319.89292320475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979779.37950859149</v>
      </c>
      <c r="D26" s="5">
        <v>937641.9191484882</v>
      </c>
      <c r="E26" s="5">
        <v>1018308.9232858367</v>
      </c>
      <c r="F26" s="5">
        <v>1007238.0633963428</v>
      </c>
      <c r="G26" s="5">
        <v>962589.79301280947</v>
      </c>
      <c r="H26" s="5">
        <v>936942.58716779714</v>
      </c>
      <c r="I26" s="5">
        <v>914933.25399200851</v>
      </c>
      <c r="J26" s="5">
        <v>817486.978108007</v>
      </c>
      <c r="K26" s="5">
        <v>806892.63628379093</v>
      </c>
      <c r="L26" s="5">
        <v>832624.89439472207</v>
      </c>
      <c r="M26" s="5">
        <v>837337.15359031688</v>
      </c>
      <c r="N26" s="5">
        <v>933885.9689960297</v>
      </c>
      <c r="O26" s="5">
        <v>971613.01386122184</v>
      </c>
      <c r="P26" s="5">
        <v>957448.30543565424</v>
      </c>
      <c r="Q26" s="5">
        <v>766643.31458919344</v>
      </c>
      <c r="R26" s="5">
        <v>648643.45936714218</v>
      </c>
      <c r="S26" s="5">
        <v>466862.36780913186</v>
      </c>
      <c r="T26" s="5">
        <v>479740.96138537535</v>
      </c>
      <c r="U26" s="5">
        <v>485342.3855050386</v>
      </c>
      <c r="V26" s="5">
        <v>472674.86089082761</v>
      </c>
      <c r="W26" s="5">
        <v>466483.94347224938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79796.972266611221</v>
      </c>
      <c r="D28" s="5">
        <v>80105.809368862421</v>
      </c>
      <c r="E28" s="5">
        <v>90807.804028825645</v>
      </c>
      <c r="F28" s="5">
        <v>88127.579677649046</v>
      </c>
      <c r="G28" s="5">
        <v>88532.923105628914</v>
      </c>
      <c r="H28" s="5">
        <v>88928.015913255003</v>
      </c>
      <c r="I28" s="5">
        <v>89336.302428335854</v>
      </c>
      <c r="J28" s="5">
        <v>85194.548612531216</v>
      </c>
      <c r="K28" s="5">
        <v>85307.853932930622</v>
      </c>
      <c r="L28" s="5">
        <v>85475.247992737248</v>
      </c>
      <c r="M28" s="5">
        <v>85859.543244819244</v>
      </c>
      <c r="N28" s="5">
        <v>105467.8348434888</v>
      </c>
      <c r="O28" s="5">
        <v>101923.35017040886</v>
      </c>
      <c r="P28" s="5">
        <v>85521.331971656051</v>
      </c>
      <c r="Q28" s="5">
        <v>124796.54431301415</v>
      </c>
      <c r="R28" s="5">
        <v>114811.90790091001</v>
      </c>
      <c r="S28" s="5">
        <v>279867.95220547251</v>
      </c>
      <c r="T28" s="5">
        <v>153624.64872489893</v>
      </c>
      <c r="U28" s="5">
        <v>152584.45811874879</v>
      </c>
      <c r="V28" s="5">
        <v>238624.07614651704</v>
      </c>
      <c r="W28" s="5">
        <v>122863.91373317289</v>
      </c>
    </row>
    <row r="29" spans="1:23">
      <c r="A29" s="6" t="s">
        <v>145</v>
      </c>
      <c r="B29" s="6" t="s">
        <v>116</v>
      </c>
      <c r="C29" s="5">
        <v>284.86844396047854</v>
      </c>
      <c r="D29" s="5">
        <v>66.997449200878961</v>
      </c>
      <c r="E29" s="5">
        <v>376.63361654303765</v>
      </c>
      <c r="F29" s="5">
        <v>1703.4777420141331</v>
      </c>
      <c r="G29" s="5">
        <v>253.94340067687273</v>
      </c>
      <c r="H29" s="5">
        <v>59.60912432229479</v>
      </c>
      <c r="I29" s="5">
        <v>15.09857755793459</v>
      </c>
      <c r="J29" s="5">
        <v>2083.3207206635657</v>
      </c>
      <c r="K29" s="5">
        <v>925.09897681211646</v>
      </c>
      <c r="L29" s="5">
        <v>1646.2967721576565</v>
      </c>
      <c r="M29" s="5">
        <v>247.52283108210381</v>
      </c>
      <c r="N29" s="5">
        <v>2879.0929172869915</v>
      </c>
      <c r="O29" s="5">
        <v>1521.7869778213105</v>
      </c>
      <c r="P29" s="5">
        <v>3085.6791711793894</v>
      </c>
      <c r="Q29" s="5">
        <v>2843.8374554514635</v>
      </c>
      <c r="R29" s="5">
        <v>4614.3427025351566</v>
      </c>
      <c r="S29" s="5">
        <v>21200.643541210757</v>
      </c>
      <c r="T29" s="5">
        <v>17778.751279192522</v>
      </c>
      <c r="U29" s="5">
        <v>5633.656775452323</v>
      </c>
      <c r="V29" s="5">
        <v>18602.07406742694</v>
      </c>
      <c r="W29" s="5">
        <v>2315.8738241099086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1059861.2202191632</v>
      </c>
      <c r="D34" s="17">
        <v>1017814.7259665515</v>
      </c>
      <c r="E34" s="17">
        <v>1109493.3609312056</v>
      </c>
      <c r="F34" s="17">
        <v>1097069.1208160061</v>
      </c>
      <c r="G34" s="17">
        <v>1051376.6595191152</v>
      </c>
      <c r="H34" s="17">
        <v>1025930.2122053745</v>
      </c>
      <c r="I34" s="17">
        <v>1004284.6549979023</v>
      </c>
      <c r="J34" s="17">
        <v>904764.8474412018</v>
      </c>
      <c r="K34" s="17">
        <v>893125.58919353364</v>
      </c>
      <c r="L34" s="17">
        <v>919746.43915961694</v>
      </c>
      <c r="M34" s="17">
        <v>923444.21966621827</v>
      </c>
      <c r="N34" s="17">
        <v>1042232.8967568055</v>
      </c>
      <c r="O34" s="17">
        <v>1075058.1510094521</v>
      </c>
      <c r="P34" s="17">
        <v>1046055.3165784897</v>
      </c>
      <c r="Q34" s="17">
        <v>894283.69635765906</v>
      </c>
      <c r="R34" s="17">
        <v>768069.7099705874</v>
      </c>
      <c r="S34" s="17">
        <v>767930.96355581516</v>
      </c>
      <c r="T34" s="17">
        <v>651144.36138946679</v>
      </c>
      <c r="U34" s="17">
        <v>643560.50039923971</v>
      </c>
      <c r="V34" s="17">
        <v>729901.01110477163</v>
      </c>
      <c r="W34" s="17">
        <v>591663.73102953215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260896.41528198487</v>
      </c>
      <c r="D38" s="5">
        <v>274837.57338718296</v>
      </c>
      <c r="E38" s="5">
        <v>273530.73657880939</v>
      </c>
      <c r="F38" s="5">
        <v>277405.29261650715</v>
      </c>
      <c r="G38" s="5">
        <v>272617.40703837905</v>
      </c>
      <c r="H38" s="5">
        <v>256402.30342821058</v>
      </c>
      <c r="I38" s="5">
        <v>269950.84909117135</v>
      </c>
      <c r="J38" s="5">
        <v>248716.13436385465</v>
      </c>
      <c r="K38" s="5">
        <v>236957.22829201899</v>
      </c>
      <c r="L38" s="5">
        <v>219560.92338690907</v>
      </c>
      <c r="M38" s="5">
        <v>188566.36308234683</v>
      </c>
      <c r="N38" s="5">
        <v>171121.98854755185</v>
      </c>
      <c r="O38" s="5">
        <v>174033.24033646655</v>
      </c>
      <c r="P38" s="5">
        <v>168486.61318784591</v>
      </c>
      <c r="Q38" s="5">
        <v>180691.6005552625</v>
      </c>
      <c r="R38" s="5">
        <v>178160.95973623308</v>
      </c>
      <c r="S38" s="5">
        <v>172893.90851443162</v>
      </c>
      <c r="T38" s="5">
        <v>176696.14867596925</v>
      </c>
      <c r="U38" s="5">
        <v>179964.750889141</v>
      </c>
      <c r="V38" s="5">
        <v>177401.86128952526</v>
      </c>
      <c r="W38" s="5">
        <v>176270.38646613283</v>
      </c>
    </row>
    <row r="39" spans="1:23">
      <c r="A39" s="6" t="s">
        <v>146</v>
      </c>
      <c r="B39" s="6" t="s">
        <v>115</v>
      </c>
      <c r="C39" s="5">
        <v>3033.0380369142595</v>
      </c>
      <c r="D39" s="5">
        <v>1493.2419209770239</v>
      </c>
      <c r="E39" s="5">
        <v>1430.133776044441</v>
      </c>
      <c r="F39" s="5">
        <v>770.1753178730803</v>
      </c>
      <c r="G39" s="5">
        <v>1070.3934863665861</v>
      </c>
      <c r="H39" s="5">
        <v>491.94290481795917</v>
      </c>
      <c r="I39" s="5">
        <v>510.75524029189756</v>
      </c>
      <c r="J39" s="5">
        <v>393.62553515514242</v>
      </c>
      <c r="K39" s="5">
        <v>643.42647086578791</v>
      </c>
      <c r="L39" s="5">
        <v>495.04783128904245</v>
      </c>
      <c r="M39" s="5">
        <v>1115.2449764393762</v>
      </c>
      <c r="N39" s="5">
        <v>2373.6210640054369</v>
      </c>
      <c r="O39" s="5">
        <v>854.29316188386292</v>
      </c>
      <c r="P39" s="5">
        <v>1606.4383710274728</v>
      </c>
      <c r="Q39" s="5">
        <v>3851.3775567754133</v>
      </c>
      <c r="R39" s="5">
        <v>4303.0039856817257</v>
      </c>
      <c r="S39" s="5">
        <v>42255.911920227445</v>
      </c>
      <c r="T39" s="5">
        <v>10773.610590867567</v>
      </c>
      <c r="U39" s="5">
        <v>0</v>
      </c>
      <c r="V39" s="5">
        <v>0</v>
      </c>
      <c r="W39" s="5">
        <v>0</v>
      </c>
    </row>
    <row r="40" spans="1:23">
      <c r="A40" s="6" t="s">
        <v>146</v>
      </c>
      <c r="B40" s="6" t="s">
        <v>116</v>
      </c>
      <c r="C40" s="5">
        <v>3254.59028936401</v>
      </c>
      <c r="D40" s="5">
        <v>1727.7093836748261</v>
      </c>
      <c r="E40" s="5">
        <v>1151.3428698191594</v>
      </c>
      <c r="F40" s="5">
        <v>872.44060319271841</v>
      </c>
      <c r="G40" s="5">
        <v>1981.3107769695387</v>
      </c>
      <c r="H40" s="5">
        <v>475.20990230264152</v>
      </c>
      <c r="I40" s="5">
        <v>485.68514555375032</v>
      </c>
      <c r="J40" s="5">
        <v>244.16699044072263</v>
      </c>
      <c r="K40" s="5">
        <v>529.17311143205325</v>
      </c>
      <c r="L40" s="5">
        <v>395.14429006592042</v>
      </c>
      <c r="M40" s="5">
        <v>1923.8459300523355</v>
      </c>
      <c r="N40" s="5">
        <v>3069.3814708550781</v>
      </c>
      <c r="O40" s="5">
        <v>299.70318229011406</v>
      </c>
      <c r="P40" s="5">
        <v>957.97277164121522</v>
      </c>
      <c r="Q40" s="5">
        <v>4034.1965532399504</v>
      </c>
      <c r="R40" s="5">
        <v>3674.1663991226028</v>
      </c>
      <c r="S40" s="5">
        <v>27237.379622847962</v>
      </c>
      <c r="T40" s="5">
        <v>12082.034737670117</v>
      </c>
      <c r="U40" s="5">
        <v>7969.2050006648988</v>
      </c>
      <c r="V40" s="5">
        <v>22188.497913955529</v>
      </c>
      <c r="W40" s="5">
        <v>5027.0169110807965</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267184.04360826313</v>
      </c>
      <c r="D45" s="17">
        <v>278058.52469183481</v>
      </c>
      <c r="E45" s="17">
        <v>276112.21322467295</v>
      </c>
      <c r="F45" s="17">
        <v>279047.90853757295</v>
      </c>
      <c r="G45" s="17">
        <v>275669.11130171519</v>
      </c>
      <c r="H45" s="17">
        <v>257369.45623533119</v>
      </c>
      <c r="I45" s="17">
        <v>270947.28947701695</v>
      </c>
      <c r="J45" s="17">
        <v>249353.92688945052</v>
      </c>
      <c r="K45" s="17">
        <v>238129.82787431683</v>
      </c>
      <c r="L45" s="17">
        <v>220451.11550826402</v>
      </c>
      <c r="M45" s="17">
        <v>191605.45398883853</v>
      </c>
      <c r="N45" s="17">
        <v>176564.99108241237</v>
      </c>
      <c r="O45" s="17">
        <v>175187.23668064052</v>
      </c>
      <c r="P45" s="17">
        <v>171051.0243305146</v>
      </c>
      <c r="Q45" s="17">
        <v>188577.17466527785</v>
      </c>
      <c r="R45" s="17">
        <v>186138.13012103739</v>
      </c>
      <c r="S45" s="17">
        <v>242387.20005750703</v>
      </c>
      <c r="T45" s="17">
        <v>199551.79400450693</v>
      </c>
      <c r="U45" s="17">
        <v>187933.95588980589</v>
      </c>
      <c r="V45" s="17">
        <v>199590.3592034808</v>
      </c>
      <c r="W45" s="17">
        <v>181297.40337721363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152746.28665801595</v>
      </c>
      <c r="D50" s="5">
        <v>162280.93082493555</v>
      </c>
      <c r="E50" s="5">
        <v>137194.59136602058</v>
      </c>
      <c r="F50" s="5">
        <v>41073.560360371055</v>
      </c>
      <c r="G50" s="5">
        <v>43415.605620487266</v>
      </c>
      <c r="H50" s="5">
        <v>45698.423531404507</v>
      </c>
      <c r="I50" s="5">
        <v>46774.949695242467</v>
      </c>
      <c r="J50" s="5">
        <v>48399.874648529811</v>
      </c>
      <c r="K50" s="5">
        <v>49722.307877453743</v>
      </c>
      <c r="L50" s="5">
        <v>51676.033141568136</v>
      </c>
      <c r="M50" s="5">
        <v>53569.682925062552</v>
      </c>
      <c r="N50" s="5">
        <v>56626.498423507226</v>
      </c>
      <c r="O50" s="5">
        <v>56194.032136213274</v>
      </c>
      <c r="P50" s="5">
        <v>52213.898307953546</v>
      </c>
      <c r="Q50" s="5">
        <v>76674.461051131526</v>
      </c>
      <c r="R50" s="5">
        <v>40612.188917649823</v>
      </c>
      <c r="S50" s="5">
        <v>0</v>
      </c>
      <c r="T50" s="5">
        <v>0</v>
      </c>
      <c r="U50" s="5">
        <v>0</v>
      </c>
      <c r="V50" s="5">
        <v>0</v>
      </c>
      <c r="W50" s="5">
        <v>0</v>
      </c>
    </row>
    <row r="51" spans="1:23">
      <c r="A51" s="6" t="s">
        <v>147</v>
      </c>
      <c r="B51" s="6" t="s">
        <v>116</v>
      </c>
      <c r="C51" s="5">
        <v>5498.2032117730851</v>
      </c>
      <c r="D51" s="5">
        <v>6512.3333435713539</v>
      </c>
      <c r="E51" s="5">
        <v>10462.871351231954</v>
      </c>
      <c r="F51" s="5">
        <v>700.94372242088707</v>
      </c>
      <c r="G51" s="5">
        <v>1120.6126361179577</v>
      </c>
      <c r="H51" s="5">
        <v>466.25785770170427</v>
      </c>
      <c r="I51" s="5">
        <v>458.8120162957735</v>
      </c>
      <c r="J51" s="5">
        <v>321.60067952372322</v>
      </c>
      <c r="K51" s="5">
        <v>529.48185966033327</v>
      </c>
      <c r="L51" s="5">
        <v>279.87305838766753</v>
      </c>
      <c r="M51" s="5">
        <v>1062.5266299624629</v>
      </c>
      <c r="N51" s="5">
        <v>6914.7021721843194</v>
      </c>
      <c r="O51" s="5">
        <v>2032.6268399563467</v>
      </c>
      <c r="P51" s="5">
        <v>1356.324525773623</v>
      </c>
      <c r="Q51" s="5">
        <v>8190.8811813146731</v>
      </c>
      <c r="R51" s="5">
        <v>5476.430309928357</v>
      </c>
      <c r="S51" s="5">
        <v>71516.053949970505</v>
      </c>
      <c r="T51" s="5">
        <v>16449.461726528032</v>
      </c>
      <c r="U51" s="5">
        <v>15261.382018122731</v>
      </c>
      <c r="V51" s="5">
        <v>64430.637765928899</v>
      </c>
      <c r="W51" s="5">
        <v>9068.2632139180314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158244.48986978905</v>
      </c>
      <c r="D56" s="17">
        <v>168793.2641685069</v>
      </c>
      <c r="E56" s="17">
        <v>147657.46271725255</v>
      </c>
      <c r="F56" s="17">
        <v>41774.504082791944</v>
      </c>
      <c r="G56" s="17">
        <v>44536.218256605222</v>
      </c>
      <c r="H56" s="17">
        <v>46164.681389106212</v>
      </c>
      <c r="I56" s="17">
        <v>47233.761711538238</v>
      </c>
      <c r="J56" s="17">
        <v>48721.475328053537</v>
      </c>
      <c r="K56" s="17">
        <v>50251.789737114079</v>
      </c>
      <c r="L56" s="17">
        <v>51955.906199955803</v>
      </c>
      <c r="M56" s="17">
        <v>54632.209555025016</v>
      </c>
      <c r="N56" s="17">
        <v>63541.200595691545</v>
      </c>
      <c r="O56" s="17">
        <v>58226.658976169623</v>
      </c>
      <c r="P56" s="17">
        <v>53570.222833727166</v>
      </c>
      <c r="Q56" s="17">
        <v>84865.342232446201</v>
      </c>
      <c r="R56" s="17">
        <v>46088.61922757818</v>
      </c>
      <c r="S56" s="17">
        <v>71516.053949970505</v>
      </c>
      <c r="T56" s="17">
        <v>16449.461726528032</v>
      </c>
      <c r="U56" s="17">
        <v>15261.382018122731</v>
      </c>
      <c r="V56" s="17">
        <v>64430.637765928899</v>
      </c>
      <c r="W56" s="17">
        <v>9068.2632139180314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160.53192401216901</v>
      </c>
      <c r="N62" s="5">
        <v>43.603650199356096</v>
      </c>
      <c r="O62" s="5">
        <v>0</v>
      </c>
      <c r="P62" s="5">
        <v>19.27985283742435</v>
      </c>
      <c r="Q62" s="5">
        <v>98.890569920316295</v>
      </c>
      <c r="R62" s="5">
        <v>15.1466813939309</v>
      </c>
      <c r="S62" s="5">
        <v>515.79697007723234</v>
      </c>
      <c r="T62" s="5">
        <v>457.16726366096162</v>
      </c>
      <c r="U62" s="5">
        <v>24.51643127947802</v>
      </c>
      <c r="V62" s="5">
        <v>93.151910812568218</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160.53192401216901</v>
      </c>
      <c r="N67" s="17">
        <v>43.603650199356096</v>
      </c>
      <c r="O67" s="17">
        <v>0</v>
      </c>
      <c r="P67" s="17">
        <v>19.27985283742435</v>
      </c>
      <c r="Q67" s="17">
        <v>98.890569920316295</v>
      </c>
      <c r="R67" s="17">
        <v>15.1466813939309</v>
      </c>
      <c r="S67" s="17">
        <v>515.79697007723234</v>
      </c>
      <c r="T67" s="17">
        <v>457.16726366096162</v>
      </c>
      <c r="U67" s="17">
        <v>24.51643127947802</v>
      </c>
      <c r="V67" s="17">
        <v>93.151910812568218</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36031.84321456925</v>
      </c>
      <c r="G7" s="5">
        <v>36031.84321456925</v>
      </c>
      <c r="H7" s="5">
        <v>36031.84321456925</v>
      </c>
      <c r="I7" s="5">
        <v>36031.843214570064</v>
      </c>
      <c r="J7" s="5">
        <v>67461.251680136746</v>
      </c>
      <c r="K7" s="5">
        <v>211127.55831398885</v>
      </c>
      <c r="L7" s="5">
        <v>211127.55831398885</v>
      </c>
      <c r="M7" s="5">
        <v>211127.55831398975</v>
      </c>
      <c r="N7" s="5">
        <v>476485.77369857824</v>
      </c>
      <c r="O7" s="5">
        <v>476485.77369857824</v>
      </c>
      <c r="P7" s="5">
        <v>501147.81312593131</v>
      </c>
      <c r="Q7" s="5">
        <v>611773.16719476425</v>
      </c>
      <c r="R7" s="5">
        <v>737868.0419097041</v>
      </c>
      <c r="S7" s="5">
        <v>842521.50441250089</v>
      </c>
      <c r="T7" s="5">
        <v>903277.96492226189</v>
      </c>
      <c r="U7" s="5">
        <v>920752.68229297537</v>
      </c>
      <c r="V7" s="5">
        <v>920752.68229313847</v>
      </c>
      <c r="W7" s="5">
        <v>1001447.5072576007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78886.430753739434</v>
      </c>
      <c r="N9" s="5">
        <v>157858.9400686461</v>
      </c>
      <c r="O9" s="5">
        <v>196683.70688971088</v>
      </c>
      <c r="P9" s="5">
        <v>295797.80338721315</v>
      </c>
      <c r="Q9" s="5">
        <v>550495.65531406191</v>
      </c>
      <c r="R9" s="5">
        <v>613439.46879662084</v>
      </c>
      <c r="S9" s="5">
        <v>769405.35008112015</v>
      </c>
      <c r="T9" s="5">
        <v>802197.20974601782</v>
      </c>
      <c r="U9" s="5">
        <v>905767.58713520574</v>
      </c>
      <c r="V9" s="5">
        <v>889984.57260193489</v>
      </c>
      <c r="W9" s="5">
        <v>873640.57386358641</v>
      </c>
      <c r="X9" s="19"/>
    </row>
    <row r="10" spans="1:24">
      <c r="A10" s="6" t="s">
        <v>77</v>
      </c>
      <c r="B10" s="6" t="s">
        <v>120</v>
      </c>
      <c r="C10" s="5">
        <v>0</v>
      </c>
      <c r="D10" s="5">
        <v>156032.43544170287</v>
      </c>
      <c r="E10" s="5">
        <v>172177.60191655264</v>
      </c>
      <c r="F10" s="5">
        <v>189439.57245325737</v>
      </c>
      <c r="G10" s="5">
        <v>287783.95437410218</v>
      </c>
      <c r="H10" s="5">
        <v>409755.9123120383</v>
      </c>
      <c r="I10" s="5">
        <v>496452.80225030513</v>
      </c>
      <c r="J10" s="5">
        <v>769071.74231748073</v>
      </c>
      <c r="K10" s="5">
        <v>885912.14504059975</v>
      </c>
      <c r="L10" s="5">
        <v>886329.65216559428</v>
      </c>
      <c r="M10" s="5">
        <v>886329.65216562408</v>
      </c>
      <c r="N10" s="5">
        <v>985420.03810349363</v>
      </c>
      <c r="O10" s="5">
        <v>985420.03810349363</v>
      </c>
      <c r="P10" s="5">
        <v>985420.03810349363</v>
      </c>
      <c r="Q10" s="5">
        <v>1717287.2244595359</v>
      </c>
      <c r="R10" s="5">
        <v>1742441.1414658625</v>
      </c>
      <c r="S10" s="5">
        <v>1845120.9539344574</v>
      </c>
      <c r="T10" s="5">
        <v>1845120.9539344574</v>
      </c>
      <c r="U10" s="5">
        <v>1856545.083528351</v>
      </c>
      <c r="V10" s="5">
        <v>1856545.0835282723</v>
      </c>
      <c r="W10" s="5">
        <v>1856545.0835294793</v>
      </c>
      <c r="X10" s="19"/>
    </row>
    <row r="11" spans="1:24">
      <c r="A11" s="6" t="s">
        <v>77</v>
      </c>
      <c r="B11" s="6" t="s">
        <v>121</v>
      </c>
      <c r="C11" s="5">
        <v>0</v>
      </c>
      <c r="D11" s="5">
        <v>72661.457934330407</v>
      </c>
      <c r="E11" s="5">
        <v>72661.457934338512</v>
      </c>
      <c r="F11" s="5">
        <v>81406.019773521926</v>
      </c>
      <c r="G11" s="5">
        <v>94351.600304871507</v>
      </c>
      <c r="H11" s="5">
        <v>146218.60173882454</v>
      </c>
      <c r="I11" s="5">
        <v>278009.40295277152</v>
      </c>
      <c r="J11" s="5">
        <v>283390.73956623778</v>
      </c>
      <c r="K11" s="5">
        <v>331802.57697779464</v>
      </c>
      <c r="L11" s="5">
        <v>334967.06402817118</v>
      </c>
      <c r="M11" s="5">
        <v>366089.08499149786</v>
      </c>
      <c r="N11" s="5">
        <v>418159.15424493788</v>
      </c>
      <c r="O11" s="5">
        <v>528917.76169161126</v>
      </c>
      <c r="P11" s="5">
        <v>528917.76169161126</v>
      </c>
      <c r="Q11" s="5">
        <v>528917.7616915697</v>
      </c>
      <c r="R11" s="5">
        <v>528917.76169161126</v>
      </c>
      <c r="S11" s="5">
        <v>528917.76169161126</v>
      </c>
      <c r="T11" s="5">
        <v>528917.76169161126</v>
      </c>
      <c r="U11" s="5">
        <v>528917.7616915697</v>
      </c>
      <c r="V11" s="5">
        <v>528917.76169161126</v>
      </c>
      <c r="W11" s="5">
        <v>528917.76169161126</v>
      </c>
      <c r="X11" s="19"/>
    </row>
    <row r="12" spans="1:24">
      <c r="A12" s="100" t="s">
        <v>138</v>
      </c>
      <c r="B12" s="100"/>
      <c r="C12" s="17">
        <v>0</v>
      </c>
      <c r="D12" s="17">
        <v>233471.19700252498</v>
      </c>
      <c r="E12" s="17">
        <v>249616.36347738325</v>
      </c>
      <c r="F12" s="17">
        <v>311654.73906784027</v>
      </c>
      <c r="G12" s="17">
        <v>428306.15157008113</v>
      </c>
      <c r="H12" s="17">
        <v>602145.11094197026</v>
      </c>
      <c r="I12" s="17">
        <v>820632.80209418514</v>
      </c>
      <c r="J12" s="17">
        <v>1130062.4872403934</v>
      </c>
      <c r="K12" s="17">
        <v>1438981.0340089216</v>
      </c>
      <c r="L12" s="17">
        <v>1458346.0427176794</v>
      </c>
      <c r="M12" s="17">
        <v>1542432.7262248513</v>
      </c>
      <c r="N12" s="17">
        <v>2037923.9061156558</v>
      </c>
      <c r="O12" s="17">
        <v>2187507.2803833941</v>
      </c>
      <c r="P12" s="17">
        <v>2311283.4163082493</v>
      </c>
      <c r="Q12" s="17">
        <v>3408473.8086599321</v>
      </c>
      <c r="R12" s="17">
        <v>3622666.4138637986</v>
      </c>
      <c r="S12" s="17">
        <v>3985965.5701196897</v>
      </c>
      <c r="T12" s="17">
        <v>4079513.8902943484</v>
      </c>
      <c r="U12" s="17">
        <v>4211983.1146481019</v>
      </c>
      <c r="V12" s="17">
        <v>4196200.1001149565</v>
      </c>
      <c r="W12" s="17">
        <v>4260550.9263422778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31429.408465567492</v>
      </c>
      <c r="K18" s="5">
        <v>175095.71509941958</v>
      </c>
      <c r="L18" s="5">
        <v>175095.71509941958</v>
      </c>
      <c r="M18" s="5">
        <v>175095.71509941967</v>
      </c>
      <c r="N18" s="5">
        <v>440453.93048400898</v>
      </c>
      <c r="O18" s="5">
        <v>440453.93048400898</v>
      </c>
      <c r="P18" s="5">
        <v>465115.96991136204</v>
      </c>
      <c r="Q18" s="5">
        <v>575741.32398019417</v>
      </c>
      <c r="R18" s="5">
        <v>700629.96611266606</v>
      </c>
      <c r="S18" s="5">
        <v>700629.96611266606</v>
      </c>
      <c r="T18" s="5">
        <v>733853.40003102703</v>
      </c>
      <c r="U18" s="5">
        <v>751328.11740173178</v>
      </c>
      <c r="V18" s="5">
        <v>751328.11740190373</v>
      </c>
      <c r="W18" s="5">
        <v>832022.94236636593</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1246.3181227795039</v>
      </c>
      <c r="N20" s="5">
        <v>4018.9027077446299</v>
      </c>
      <c r="O20" s="5">
        <v>22445.537833505201</v>
      </c>
      <c r="P20" s="5">
        <v>41514.086748707305</v>
      </c>
      <c r="Q20" s="5">
        <v>41514.086748702583</v>
      </c>
      <c r="R20" s="5">
        <v>41514.086748707305</v>
      </c>
      <c r="S20" s="5">
        <v>41514.086748707305</v>
      </c>
      <c r="T20" s="5">
        <v>41514.086748707305</v>
      </c>
      <c r="U20" s="5">
        <v>41514.086748702583</v>
      </c>
      <c r="V20" s="5">
        <v>41514.086748707305</v>
      </c>
      <c r="W20" s="5">
        <v>40267.768625927551</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125093.55948960551</v>
      </c>
      <c r="O21" s="5">
        <v>125093.55948960551</v>
      </c>
      <c r="P21" s="5">
        <v>125093.55948960551</v>
      </c>
      <c r="Q21" s="5">
        <v>818623.25018671807</v>
      </c>
      <c r="R21" s="5">
        <v>818623.25018668326</v>
      </c>
      <c r="S21" s="5">
        <v>818623.25018668326</v>
      </c>
      <c r="T21" s="5">
        <v>818623.25018668326</v>
      </c>
      <c r="U21" s="5">
        <v>818623.25018671807</v>
      </c>
      <c r="V21" s="5">
        <v>818623.25018668326</v>
      </c>
      <c r="W21" s="5">
        <v>818623.25018668326</v>
      </c>
    </row>
    <row r="22" spans="1:23">
      <c r="A22" s="6" t="s">
        <v>128</v>
      </c>
      <c r="B22" s="6" t="s">
        <v>121</v>
      </c>
      <c r="C22" s="5">
        <v>0</v>
      </c>
      <c r="D22" s="5">
        <v>35435.799368067892</v>
      </c>
      <c r="E22" s="5">
        <v>35435.799368069027</v>
      </c>
      <c r="F22" s="5">
        <v>35435.799368067892</v>
      </c>
      <c r="G22" s="5">
        <v>35435.799368067892</v>
      </c>
      <c r="H22" s="5">
        <v>42264.371758776288</v>
      </c>
      <c r="I22" s="5">
        <v>55541.080883742921</v>
      </c>
      <c r="J22" s="5">
        <v>56388.431486511719</v>
      </c>
      <c r="K22" s="5">
        <v>56388.431486511719</v>
      </c>
      <c r="L22" s="5">
        <v>56388.431486511719</v>
      </c>
      <c r="M22" s="5">
        <v>56388.431486503767</v>
      </c>
      <c r="N22" s="5">
        <v>56388.431486511719</v>
      </c>
      <c r="O22" s="5">
        <v>56388.431486511719</v>
      </c>
      <c r="P22" s="5">
        <v>56388.431486511719</v>
      </c>
      <c r="Q22" s="5">
        <v>56388.431486503767</v>
      </c>
      <c r="R22" s="5">
        <v>56388.431486511719</v>
      </c>
      <c r="S22" s="5">
        <v>56388.431486511719</v>
      </c>
      <c r="T22" s="5">
        <v>56388.431486511719</v>
      </c>
      <c r="U22" s="5">
        <v>56388.431486503767</v>
      </c>
      <c r="V22" s="5">
        <v>56388.431486511719</v>
      </c>
      <c r="W22" s="5">
        <v>56388.431486511719</v>
      </c>
    </row>
    <row r="23" spans="1:23">
      <c r="A23" s="100" t="s">
        <v>138</v>
      </c>
      <c r="B23" s="100"/>
      <c r="C23" s="17">
        <v>0</v>
      </c>
      <c r="D23" s="17">
        <v>67895.380417667111</v>
      </c>
      <c r="E23" s="17">
        <v>67895.380417676977</v>
      </c>
      <c r="F23" s="17">
        <v>67895.380417667111</v>
      </c>
      <c r="G23" s="17">
        <v>67895.380417667111</v>
      </c>
      <c r="H23" s="17">
        <v>74723.952808375514</v>
      </c>
      <c r="I23" s="17">
        <v>88000.661933350872</v>
      </c>
      <c r="J23" s="17">
        <v>120277.42100167843</v>
      </c>
      <c r="K23" s="17">
        <v>264078.82479403715</v>
      </c>
      <c r="L23" s="17">
        <v>264078.82479403715</v>
      </c>
      <c r="M23" s="17">
        <v>265325.14291680715</v>
      </c>
      <c r="N23" s="17">
        <v>625954.8241678708</v>
      </c>
      <c r="O23" s="17">
        <v>644381.45929363137</v>
      </c>
      <c r="P23" s="17">
        <v>688112.04763618659</v>
      </c>
      <c r="Q23" s="17">
        <v>1492267.0924021185</v>
      </c>
      <c r="R23" s="17">
        <v>1617155.7345345682</v>
      </c>
      <c r="S23" s="17">
        <v>1617155.7345345682</v>
      </c>
      <c r="T23" s="17">
        <v>1650379.1684529292</v>
      </c>
      <c r="U23" s="17">
        <v>1667853.8858236561</v>
      </c>
      <c r="V23" s="17">
        <v>1667853.8858238058</v>
      </c>
      <c r="W23" s="17">
        <v>1747302.3926654882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47833.972750019071</v>
      </c>
      <c r="T29" s="5">
        <v>75366.999341418996</v>
      </c>
      <c r="U29" s="5">
        <v>75366.999341425835</v>
      </c>
      <c r="V29" s="5">
        <v>75366.999341418996</v>
      </c>
      <c r="W29" s="5">
        <v>75366.999341418996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221900.31091050996</v>
      </c>
      <c r="R31" s="5">
        <v>284844.12439307594</v>
      </c>
      <c r="S31" s="5">
        <v>398178.13327199384</v>
      </c>
      <c r="T31" s="5">
        <v>398178.13327199384</v>
      </c>
      <c r="U31" s="5">
        <v>398178.13327196863</v>
      </c>
      <c r="V31" s="5">
        <v>398178.13327199384</v>
      </c>
      <c r="W31" s="5">
        <v>400645.48412182875</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145</v>
      </c>
      <c r="B33" s="6" t="s">
        <v>121</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100" t="s">
        <v>138</v>
      </c>
      <c r="B34" s="100"/>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854629.92294245376</v>
      </c>
      <c r="R34" s="17">
        <v>942727.65343140648</v>
      </c>
      <c r="S34" s="17">
        <v>1103895.6350603434</v>
      </c>
      <c r="T34" s="17">
        <v>1131428.6616517433</v>
      </c>
      <c r="U34" s="17">
        <v>1131428.6616517412</v>
      </c>
      <c r="V34" s="17">
        <v>1131428.6616517433</v>
      </c>
      <c r="W34" s="17">
        <v>1133896.0125015783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5278.2529870130593</v>
      </c>
      <c r="H42" s="5">
        <v>5278.2529870130593</v>
      </c>
      <c r="I42" s="5">
        <v>5278.2529870129056</v>
      </c>
      <c r="J42" s="5">
        <v>5278.2529870130593</v>
      </c>
      <c r="K42" s="5">
        <v>5278.2529870130593</v>
      </c>
      <c r="L42" s="5">
        <v>5278.2529870130593</v>
      </c>
      <c r="M42" s="5">
        <v>39431.56594264468</v>
      </c>
      <c r="N42" s="5">
        <v>120408.79429908541</v>
      </c>
      <c r="O42" s="5">
        <v>120408.79429908541</v>
      </c>
      <c r="P42" s="5">
        <v>142200.84487980642</v>
      </c>
      <c r="Q42" s="5">
        <v>143089.94259907203</v>
      </c>
      <c r="R42" s="5">
        <v>143089.94259908216</v>
      </c>
      <c r="S42" s="5">
        <v>167932.19863622769</v>
      </c>
      <c r="T42" s="5">
        <v>200724.05830112545</v>
      </c>
      <c r="U42" s="5">
        <v>304294.43569034321</v>
      </c>
      <c r="V42" s="5">
        <v>304294.43569042382</v>
      </c>
      <c r="W42" s="5">
        <v>304294.43569042382</v>
      </c>
    </row>
    <row r="43" spans="1:23">
      <c r="A43" s="6" t="s">
        <v>146</v>
      </c>
      <c r="B43" s="6" t="s">
        <v>120</v>
      </c>
      <c r="C43" s="5">
        <v>0</v>
      </c>
      <c r="D43" s="5">
        <v>51991.338374906838</v>
      </c>
      <c r="E43" s="5">
        <v>51991.338374907667</v>
      </c>
      <c r="F43" s="5">
        <v>51991.338374906838</v>
      </c>
      <c r="G43" s="5">
        <v>82701.001007185172</v>
      </c>
      <c r="H43" s="5">
        <v>149981.7831714302</v>
      </c>
      <c r="I43" s="5">
        <v>217436.86994384526</v>
      </c>
      <c r="J43" s="5">
        <v>282326.13659342745</v>
      </c>
      <c r="K43" s="5">
        <v>347199.58492358349</v>
      </c>
      <c r="L43" s="5">
        <v>347199.58492358349</v>
      </c>
      <c r="M43" s="5">
        <v>347199.58492357796</v>
      </c>
      <c r="N43" s="5">
        <v>347199.58492358349</v>
      </c>
      <c r="O43" s="5">
        <v>347199.58492358349</v>
      </c>
      <c r="P43" s="5">
        <v>347199.58492358349</v>
      </c>
      <c r="Q43" s="5">
        <v>347199.58492357796</v>
      </c>
      <c r="R43" s="5">
        <v>347199.58492358349</v>
      </c>
      <c r="S43" s="5">
        <v>449879.39739217825</v>
      </c>
      <c r="T43" s="5">
        <v>449879.39739217825</v>
      </c>
      <c r="U43" s="5">
        <v>461303.52698599035</v>
      </c>
      <c r="V43" s="5">
        <v>461303.52698599343</v>
      </c>
      <c r="W43" s="5">
        <v>461303.52698599343</v>
      </c>
    </row>
    <row r="44" spans="1:23">
      <c r="A44" s="6" t="s">
        <v>146</v>
      </c>
      <c r="B44" s="6" t="s">
        <v>121</v>
      </c>
      <c r="C44" s="5">
        <v>0</v>
      </c>
      <c r="D44" s="5">
        <v>0</v>
      </c>
      <c r="E44" s="5">
        <v>0</v>
      </c>
      <c r="F44" s="5">
        <v>8744.561839191525</v>
      </c>
      <c r="G44" s="5">
        <v>21690.1423705411</v>
      </c>
      <c r="H44" s="5">
        <v>34298.235652814634</v>
      </c>
      <c r="I44" s="5">
        <v>46594.8022436213</v>
      </c>
      <c r="J44" s="5">
        <v>46594.802243628401</v>
      </c>
      <c r="K44" s="5">
        <v>46594.802243628401</v>
      </c>
      <c r="L44" s="5">
        <v>46594.802243628401</v>
      </c>
      <c r="M44" s="5">
        <v>46594.8022436213</v>
      </c>
      <c r="N44" s="5">
        <v>46594.802243628401</v>
      </c>
      <c r="O44" s="5">
        <v>157353.40969030184</v>
      </c>
      <c r="P44" s="5">
        <v>157353.40969030184</v>
      </c>
      <c r="Q44" s="5">
        <v>157353.40969027681</v>
      </c>
      <c r="R44" s="5">
        <v>157353.40969030184</v>
      </c>
      <c r="S44" s="5">
        <v>157353.40969030184</v>
      </c>
      <c r="T44" s="5">
        <v>157353.40969030184</v>
      </c>
      <c r="U44" s="5">
        <v>157353.40969027681</v>
      </c>
      <c r="V44" s="5">
        <v>157353.40969030184</v>
      </c>
      <c r="W44" s="5">
        <v>157353.40969030184</v>
      </c>
    </row>
    <row r="45" spans="1:23">
      <c r="A45" s="100" t="s">
        <v>138</v>
      </c>
      <c r="B45" s="100"/>
      <c r="C45" s="17">
        <v>0</v>
      </c>
      <c r="D45" s="17">
        <v>51991.338374906838</v>
      </c>
      <c r="E45" s="17">
        <v>51991.338374907667</v>
      </c>
      <c r="F45" s="17">
        <v>60735.900214098365</v>
      </c>
      <c r="G45" s="17">
        <v>109669.39636473932</v>
      </c>
      <c r="H45" s="17">
        <v>189558.27181125787</v>
      </c>
      <c r="I45" s="17">
        <v>269309.92517447949</v>
      </c>
      <c r="J45" s="17">
        <v>334199.19182406896</v>
      </c>
      <c r="K45" s="17">
        <v>399072.640154225</v>
      </c>
      <c r="L45" s="17">
        <v>399072.640154225</v>
      </c>
      <c r="M45" s="17">
        <v>433225.95310984395</v>
      </c>
      <c r="N45" s="17">
        <v>514203.1814662973</v>
      </c>
      <c r="O45" s="17">
        <v>624961.78891297069</v>
      </c>
      <c r="P45" s="17">
        <v>646753.8394936918</v>
      </c>
      <c r="Q45" s="17">
        <v>647642.9372129268</v>
      </c>
      <c r="R45" s="17">
        <v>647642.93721296755</v>
      </c>
      <c r="S45" s="17">
        <v>775165.00571870781</v>
      </c>
      <c r="T45" s="17">
        <v>807956.86538360559</v>
      </c>
      <c r="U45" s="17">
        <v>922951.37236661033</v>
      </c>
      <c r="V45" s="17">
        <v>922951.37236671918</v>
      </c>
      <c r="W45" s="17">
        <v>922951.37236671918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37238.075797038073</v>
      </c>
      <c r="S51" s="5">
        <v>94057.565549815743</v>
      </c>
      <c r="T51" s="5">
        <v>94057.565549815743</v>
      </c>
      <c r="U51" s="5">
        <v>94057.565549817897</v>
      </c>
      <c r="V51" s="5">
        <v>94057.565549815743</v>
      </c>
      <c r="W51" s="5">
        <v>94057.565549815743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83.197063033417336</v>
      </c>
      <c r="H53" s="5">
        <v>83.197063033417336</v>
      </c>
      <c r="I53" s="5">
        <v>83.197063033425479</v>
      </c>
      <c r="J53" s="5">
        <v>83.197063033417336</v>
      </c>
      <c r="K53" s="5">
        <v>83.197063033417336</v>
      </c>
      <c r="L53" s="5">
        <v>15866.211596420329</v>
      </c>
      <c r="M53" s="5">
        <v>33431.243061823159</v>
      </c>
      <c r="N53" s="5">
        <v>33431.243061816058</v>
      </c>
      <c r="O53" s="5">
        <v>33431.243061816058</v>
      </c>
      <c r="P53" s="5">
        <v>33431.243061816058</v>
      </c>
      <c r="Q53" s="5">
        <v>143991.31505577732</v>
      </c>
      <c r="R53" s="5">
        <v>143991.31505575555</v>
      </c>
      <c r="S53" s="5">
        <v>161780.93142419134</v>
      </c>
      <c r="T53" s="5">
        <v>161780.93142419134</v>
      </c>
      <c r="U53" s="5">
        <v>161780.93142419143</v>
      </c>
      <c r="V53" s="5">
        <v>145997.91689080995</v>
      </c>
      <c r="W53" s="5">
        <v>128432.88542540622</v>
      </c>
    </row>
    <row r="54" spans="1:23">
      <c r="A54" s="6" t="s">
        <v>147</v>
      </c>
      <c r="B54" s="6" t="s">
        <v>120</v>
      </c>
      <c r="C54" s="5">
        <v>0</v>
      </c>
      <c r="D54" s="5">
        <v>0</v>
      </c>
      <c r="E54" s="5">
        <v>0</v>
      </c>
      <c r="F54" s="5">
        <v>0</v>
      </c>
      <c r="G54" s="5">
        <v>0</v>
      </c>
      <c r="H54" s="5">
        <v>0</v>
      </c>
      <c r="I54" s="5">
        <v>0</v>
      </c>
      <c r="J54" s="5">
        <v>0</v>
      </c>
      <c r="K54" s="5">
        <v>0</v>
      </c>
      <c r="L54" s="5">
        <v>0</v>
      </c>
      <c r="M54" s="5">
        <v>0</v>
      </c>
      <c r="N54" s="5">
        <v>6591.5046563995702</v>
      </c>
      <c r="O54" s="5">
        <v>6591.5046563995702</v>
      </c>
      <c r="P54" s="5">
        <v>6591.5046563995702</v>
      </c>
      <c r="Q54" s="5">
        <v>6591.5046564017102</v>
      </c>
      <c r="R54" s="5">
        <v>6591.5046563995702</v>
      </c>
      <c r="S54" s="5">
        <v>6591.5046563995702</v>
      </c>
      <c r="T54" s="5">
        <v>6591.5046563995702</v>
      </c>
      <c r="U54" s="5">
        <v>6591.5046564017102</v>
      </c>
      <c r="V54" s="5">
        <v>6591.5046563995702</v>
      </c>
      <c r="W54" s="5">
        <v>6591.5046563995702</v>
      </c>
    </row>
    <row r="55" spans="1:23">
      <c r="A55" s="6" t="s">
        <v>147</v>
      </c>
      <c r="B55" s="6" t="s">
        <v>121</v>
      </c>
      <c r="C55" s="5">
        <v>0</v>
      </c>
      <c r="D55" s="5">
        <v>0</v>
      </c>
      <c r="E55" s="5">
        <v>0</v>
      </c>
      <c r="F55" s="5">
        <v>0</v>
      </c>
      <c r="G55" s="5">
        <v>0</v>
      </c>
      <c r="H55" s="5">
        <v>0</v>
      </c>
      <c r="I55" s="5">
        <v>0</v>
      </c>
      <c r="J55" s="5">
        <v>0</v>
      </c>
      <c r="K55" s="5">
        <v>0</v>
      </c>
      <c r="L55" s="5">
        <v>3164.4870503765333</v>
      </c>
      <c r="M55" s="5">
        <v>34286.508013733088</v>
      </c>
      <c r="N55" s="5">
        <v>86356.577267143191</v>
      </c>
      <c r="O55" s="5">
        <v>86356.577267143191</v>
      </c>
      <c r="P55" s="5">
        <v>86356.577267143191</v>
      </c>
      <c r="Q55" s="5">
        <v>86356.57726714942</v>
      </c>
      <c r="R55" s="5">
        <v>86356.577267143191</v>
      </c>
      <c r="S55" s="5">
        <v>86356.577267143191</v>
      </c>
      <c r="T55" s="5">
        <v>86356.577267143191</v>
      </c>
      <c r="U55" s="5">
        <v>86356.57726714942</v>
      </c>
      <c r="V55" s="5">
        <v>86356.577267143191</v>
      </c>
      <c r="W55" s="5">
        <v>86356.577267143191</v>
      </c>
    </row>
    <row r="56" spans="1:23">
      <c r="A56" s="100" t="s">
        <v>138</v>
      </c>
      <c r="B56" s="100"/>
      <c r="C56" s="17">
        <v>0</v>
      </c>
      <c r="D56" s="17">
        <v>0</v>
      </c>
      <c r="E56" s="17">
        <v>0</v>
      </c>
      <c r="F56" s="17">
        <v>36031.84321456925</v>
      </c>
      <c r="G56" s="17">
        <v>36115.040277602668</v>
      </c>
      <c r="H56" s="17">
        <v>36115.040277602668</v>
      </c>
      <c r="I56" s="17">
        <v>36115.04027760349</v>
      </c>
      <c r="J56" s="17">
        <v>36115.040277602668</v>
      </c>
      <c r="K56" s="17">
        <v>36115.040277602668</v>
      </c>
      <c r="L56" s="17">
        <v>55062.54186136611</v>
      </c>
      <c r="M56" s="17">
        <v>103749.59429012632</v>
      </c>
      <c r="N56" s="17">
        <v>162411.16819992807</v>
      </c>
      <c r="O56" s="17">
        <v>162411.16819992807</v>
      </c>
      <c r="P56" s="17">
        <v>162411.16819992807</v>
      </c>
      <c r="Q56" s="17">
        <v>272971.2401938985</v>
      </c>
      <c r="R56" s="17">
        <v>274177.47277633636</v>
      </c>
      <c r="S56" s="17">
        <v>348786.57889754983</v>
      </c>
      <c r="T56" s="17">
        <v>348786.57889754983</v>
      </c>
      <c r="U56" s="17">
        <v>348786.57889756042</v>
      </c>
      <c r="V56" s="17">
        <v>333003.56436416844</v>
      </c>
      <c r="W56" s="17">
        <v>315438.53289876471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16145.166474838303</v>
      </c>
      <c r="F65" s="5">
        <v>33407.137011554478</v>
      </c>
      <c r="G65" s="5">
        <v>51748.540924233821</v>
      </c>
      <c r="H65" s="5">
        <v>71480.103462095896</v>
      </c>
      <c r="I65" s="5">
        <v>84473.860759192801</v>
      </c>
      <c r="J65" s="5">
        <v>109786.54134752866</v>
      </c>
      <c r="K65" s="5">
        <v>128466.07121931373</v>
      </c>
      <c r="L65" s="5">
        <v>128883.57834430838</v>
      </c>
      <c r="M65" s="5">
        <v>128883.57834432596</v>
      </c>
      <c r="N65" s="5">
        <v>128883.57834430838</v>
      </c>
      <c r="O65" s="5">
        <v>128883.57834430838</v>
      </c>
      <c r="P65" s="5">
        <v>128883.57834430838</v>
      </c>
      <c r="Q65" s="5">
        <v>128883.57834304952</v>
      </c>
      <c r="R65" s="5">
        <v>128883.5783430359</v>
      </c>
      <c r="S65" s="5">
        <v>128883.5783430359</v>
      </c>
      <c r="T65" s="5">
        <v>128883.5783430359</v>
      </c>
      <c r="U65" s="5">
        <v>128883.57834304952</v>
      </c>
      <c r="V65" s="5">
        <v>128883.5783430359</v>
      </c>
      <c r="W65" s="5">
        <v>128883.578344243</v>
      </c>
    </row>
    <row r="66" spans="1:23">
      <c r="A66" s="6" t="s">
        <v>148</v>
      </c>
      <c r="B66" s="6" t="s">
        <v>121</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0" t="s">
        <v>138</v>
      </c>
      <c r="B67" s="100"/>
      <c r="C67" s="17">
        <v>0</v>
      </c>
      <c r="D67" s="17">
        <v>0</v>
      </c>
      <c r="E67" s="17">
        <v>16145.166474838303</v>
      </c>
      <c r="F67" s="17">
        <v>33407.137011554478</v>
      </c>
      <c r="G67" s="17">
        <v>51748.540924233821</v>
      </c>
      <c r="H67" s="17">
        <v>71480.103462095896</v>
      </c>
      <c r="I67" s="17">
        <v>96552.898324677124</v>
      </c>
      <c r="J67" s="17">
        <v>121865.5789130129</v>
      </c>
      <c r="K67" s="17">
        <v>140545.10878479795</v>
      </c>
      <c r="L67" s="17">
        <v>140962.6159097926</v>
      </c>
      <c r="M67" s="17">
        <v>140962.61590981029</v>
      </c>
      <c r="N67" s="17">
        <v>140962.6159097926</v>
      </c>
      <c r="O67" s="17">
        <v>140962.6159097926</v>
      </c>
      <c r="P67" s="17">
        <v>140962.6159097926</v>
      </c>
      <c r="Q67" s="17">
        <v>140962.61590853386</v>
      </c>
      <c r="R67" s="17">
        <v>140962.61590852012</v>
      </c>
      <c r="S67" s="17">
        <v>140962.61590852012</v>
      </c>
      <c r="T67" s="17">
        <v>140962.61590852012</v>
      </c>
      <c r="U67" s="17">
        <v>140962.61590853386</v>
      </c>
      <c r="V67" s="17">
        <v>140962.61590852012</v>
      </c>
      <c r="W67" s="17">
        <v>140962.61590972723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135044.0184980084</v>
      </c>
      <c r="P9" s="5">
        <v>184151.34711907289</v>
      </c>
      <c r="Q9" s="5">
        <v>538540.10641048686</v>
      </c>
      <c r="R9" s="5">
        <v>592357.05673825531</v>
      </c>
      <c r="S9" s="5">
        <v>650494.51844159793</v>
      </c>
      <c r="T9" s="5">
        <v>787864.31914273393</v>
      </c>
      <c r="U9" s="5">
        <v>787864.31914277491</v>
      </c>
      <c r="V9" s="5">
        <v>918595.71551064751</v>
      </c>
      <c r="W9" s="5">
        <v>1051874.2957162759</v>
      </c>
      <c r="X9" s="19"/>
    </row>
    <row r="10" spans="1:24">
      <c r="A10" s="6" t="s">
        <v>77</v>
      </c>
      <c r="B10" s="6" t="s">
        <v>120</v>
      </c>
      <c r="C10" s="5">
        <v>0</v>
      </c>
      <c r="D10" s="5">
        <v>156032.43544170287</v>
      </c>
      <c r="E10" s="5">
        <v>172177.60191655264</v>
      </c>
      <c r="F10" s="5">
        <v>189439.57245325737</v>
      </c>
      <c r="G10" s="5">
        <v>288487.13880132453</v>
      </c>
      <c r="H10" s="5">
        <v>410019.22130516736</v>
      </c>
      <c r="I10" s="5">
        <v>494836.72329645959</v>
      </c>
      <c r="J10" s="5">
        <v>750522.66846914496</v>
      </c>
      <c r="K10" s="5">
        <v>887677.80777304666</v>
      </c>
      <c r="L10" s="5">
        <v>898447.57273989974</v>
      </c>
      <c r="M10" s="5">
        <v>925003.05425138713</v>
      </c>
      <c r="N10" s="5">
        <v>1070550.625460064</v>
      </c>
      <c r="O10" s="5">
        <v>1098008.8881038486</v>
      </c>
      <c r="P10" s="5">
        <v>1108384.6767186094</v>
      </c>
      <c r="Q10" s="5">
        <v>1611446.7883385343</v>
      </c>
      <c r="R10" s="5">
        <v>1817701.3286995755</v>
      </c>
      <c r="S10" s="5">
        <v>2454329.7994755697</v>
      </c>
      <c r="T10" s="5">
        <v>2454329.7994755697</v>
      </c>
      <c r="U10" s="5">
        <v>2501195.7335929987</v>
      </c>
      <c r="V10" s="5">
        <v>2547402.803480709</v>
      </c>
      <c r="W10" s="5">
        <v>2547402.803480709</v>
      </c>
      <c r="X10" s="19"/>
    </row>
    <row r="11" spans="1:24">
      <c r="A11" s="6" t="s">
        <v>77</v>
      </c>
      <c r="B11" s="6" t="s">
        <v>121</v>
      </c>
      <c r="C11" s="5">
        <v>0</v>
      </c>
      <c r="D11" s="5">
        <v>72661.457934330407</v>
      </c>
      <c r="E11" s="5">
        <v>72661.457934338512</v>
      </c>
      <c r="F11" s="5">
        <v>81314.033605485805</v>
      </c>
      <c r="G11" s="5">
        <v>94259.61413683265</v>
      </c>
      <c r="H11" s="5">
        <v>139613.19821564632</v>
      </c>
      <c r="I11" s="5">
        <v>258863.84632240667</v>
      </c>
      <c r="J11" s="5">
        <v>278296.16902164603</v>
      </c>
      <c r="K11" s="5">
        <v>302155.62489818537</v>
      </c>
      <c r="L11" s="5">
        <v>312121.99768104759</v>
      </c>
      <c r="M11" s="5">
        <v>315009.93788387644</v>
      </c>
      <c r="N11" s="5">
        <v>648982.68612716685</v>
      </c>
      <c r="O11" s="5">
        <v>677154.12579685391</v>
      </c>
      <c r="P11" s="5">
        <v>677154.12579685391</v>
      </c>
      <c r="Q11" s="5">
        <v>888809.18978196708</v>
      </c>
      <c r="R11" s="5">
        <v>888809.18978199968</v>
      </c>
      <c r="S11" s="5">
        <v>957995.65032642148</v>
      </c>
      <c r="T11" s="5">
        <v>957995.65032642148</v>
      </c>
      <c r="U11" s="5">
        <v>993275.79210998944</v>
      </c>
      <c r="V11" s="5">
        <v>1092895.962984442</v>
      </c>
      <c r="W11" s="5">
        <v>1092895.962984442</v>
      </c>
      <c r="X11" s="19"/>
    </row>
    <row r="12" spans="1:24">
      <c r="A12" s="100" t="s">
        <v>138</v>
      </c>
      <c r="B12" s="100"/>
      <c r="C12" s="17">
        <v>0</v>
      </c>
      <c r="D12" s="17">
        <v>233471.19700252498</v>
      </c>
      <c r="E12" s="17">
        <v>249616.36347738325</v>
      </c>
      <c r="F12" s="17">
        <v>275530.90968523489</v>
      </c>
      <c r="G12" s="17">
        <v>387524.05656464893</v>
      </c>
      <c r="H12" s="17">
        <v>554409.72314730543</v>
      </c>
      <c r="I12" s="17">
        <v>758477.87324535835</v>
      </c>
      <c r="J12" s="17">
        <v>1033596.1411172827</v>
      </c>
      <c r="K12" s="17">
        <v>1194610.7362977238</v>
      </c>
      <c r="L12" s="17">
        <v>1215346.8740474391</v>
      </c>
      <c r="M12" s="17">
        <v>1244790.2957617557</v>
      </c>
      <c r="N12" s="17">
        <v>1719533.3115872308</v>
      </c>
      <c r="O12" s="17">
        <v>1910207.032398711</v>
      </c>
      <c r="P12" s="17">
        <v>1969690.1496345364</v>
      </c>
      <c r="Q12" s="17">
        <v>3038796.0845309882</v>
      </c>
      <c r="R12" s="17">
        <v>3298867.5752198305</v>
      </c>
      <c r="S12" s="17">
        <v>4062819.9682435892</v>
      </c>
      <c r="T12" s="17">
        <v>4200189.7689447254</v>
      </c>
      <c r="U12" s="17">
        <v>4282335.8448457634</v>
      </c>
      <c r="V12" s="17">
        <v>4558894.4819757985</v>
      </c>
      <c r="W12" s="17">
        <v>4692173.0621814271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80624.858938986959</v>
      </c>
      <c r="P20" s="5">
        <v>111523.77409657562</v>
      </c>
      <c r="Q20" s="5">
        <v>307158.18009249063</v>
      </c>
      <c r="R20" s="5">
        <v>310744.94923293171</v>
      </c>
      <c r="S20" s="5">
        <v>319368.33487222478</v>
      </c>
      <c r="T20" s="5">
        <v>378348.94033896981</v>
      </c>
      <c r="U20" s="5">
        <v>378348.9403390293</v>
      </c>
      <c r="V20" s="5">
        <v>469906.60517370509</v>
      </c>
      <c r="W20" s="5">
        <v>469906.60517370509</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141266.27614541093</v>
      </c>
      <c r="O21" s="5">
        <v>168724.5387891955</v>
      </c>
      <c r="P21" s="5">
        <v>168724.5387891955</v>
      </c>
      <c r="Q21" s="5">
        <v>428234.4677527434</v>
      </c>
      <c r="R21" s="5">
        <v>428234.46775271604</v>
      </c>
      <c r="S21" s="5">
        <v>619927.42819235648</v>
      </c>
      <c r="T21" s="5">
        <v>619927.42819235648</v>
      </c>
      <c r="U21" s="5">
        <v>619927.42819238827</v>
      </c>
      <c r="V21" s="5">
        <v>632750.44665299775</v>
      </c>
      <c r="W21" s="5">
        <v>632750.44665299775</v>
      </c>
    </row>
    <row r="22" spans="1:23">
      <c r="A22" s="6" t="s">
        <v>128</v>
      </c>
      <c r="B22" s="6" t="s">
        <v>121</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45402.172150930113</v>
      </c>
      <c r="M22" s="5">
        <v>48290.11235379229</v>
      </c>
      <c r="N22" s="5">
        <v>294236.25126935769</v>
      </c>
      <c r="O22" s="5">
        <v>322407.6909390447</v>
      </c>
      <c r="P22" s="5">
        <v>322407.6909390447</v>
      </c>
      <c r="Q22" s="5">
        <v>438089.9871303314</v>
      </c>
      <c r="R22" s="5">
        <v>438089.98713033198</v>
      </c>
      <c r="S22" s="5">
        <v>489451.51918134664</v>
      </c>
      <c r="T22" s="5">
        <v>489451.51918134664</v>
      </c>
      <c r="U22" s="5">
        <v>512085.25424113835</v>
      </c>
      <c r="V22" s="5">
        <v>611705.42511556949</v>
      </c>
      <c r="W22" s="5">
        <v>611705.42511556949</v>
      </c>
    </row>
    <row r="23" spans="1:23">
      <c r="A23" s="100" t="s">
        <v>138</v>
      </c>
      <c r="B23" s="100"/>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77861.753200529332</v>
      </c>
      <c r="M23" s="17">
        <v>80749.693403400233</v>
      </c>
      <c r="N23" s="17">
        <v>435502.52741476859</v>
      </c>
      <c r="O23" s="17">
        <v>571757.08866722719</v>
      </c>
      <c r="P23" s="17">
        <v>602656.00382481585</v>
      </c>
      <c r="Q23" s="17">
        <v>1173482.6349755654</v>
      </c>
      <c r="R23" s="17">
        <v>1177069.4041159798</v>
      </c>
      <c r="S23" s="17">
        <v>1428747.282245928</v>
      </c>
      <c r="T23" s="17">
        <v>1487727.8877126728</v>
      </c>
      <c r="U23" s="17">
        <v>1510361.6227725558</v>
      </c>
      <c r="V23" s="17">
        <v>1714362.4769422724</v>
      </c>
      <c r="W23" s="17">
        <v>1714362.4769422724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54419.159559021442</v>
      </c>
      <c r="P31" s="5">
        <v>72627.573022497265</v>
      </c>
      <c r="Q31" s="5">
        <v>194175.47193539544</v>
      </c>
      <c r="R31" s="5">
        <v>199164.01735859812</v>
      </c>
      <c r="S31" s="5">
        <v>199164.01735859812</v>
      </c>
      <c r="T31" s="5">
        <v>277553.21259298921</v>
      </c>
      <c r="U31" s="5">
        <v>277553.21259298251</v>
      </c>
      <c r="V31" s="5">
        <v>302994.69930217729</v>
      </c>
      <c r="W31" s="5">
        <v>302994.69930217729</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331836.42410508968</v>
      </c>
      <c r="K32" s="5">
        <v>389613.8553322549</v>
      </c>
      <c r="L32" s="5">
        <v>389613.8553322549</v>
      </c>
      <c r="M32" s="5">
        <v>389613.85533228959</v>
      </c>
      <c r="N32" s="5">
        <v>389613.8553322549</v>
      </c>
      <c r="O32" s="5">
        <v>389613.8553322549</v>
      </c>
      <c r="P32" s="5">
        <v>389613.8553322549</v>
      </c>
      <c r="Q32" s="5">
        <v>571755.3935367245</v>
      </c>
      <c r="R32" s="5">
        <v>763393.59242483065</v>
      </c>
      <c r="S32" s="5">
        <v>974800.13603220158</v>
      </c>
      <c r="T32" s="5">
        <v>974800.13603220158</v>
      </c>
      <c r="U32" s="5">
        <v>998723.37520304415</v>
      </c>
      <c r="V32" s="5">
        <v>998723.37520291994</v>
      </c>
      <c r="W32" s="5">
        <v>998723.37520291994</v>
      </c>
    </row>
    <row r="33" spans="1:23">
      <c r="A33" s="6" t="s">
        <v>145</v>
      </c>
      <c r="B33" s="6" t="s">
        <v>121</v>
      </c>
      <c r="C33" s="5">
        <v>0</v>
      </c>
      <c r="D33" s="5">
        <v>37225.658566262522</v>
      </c>
      <c r="E33" s="5">
        <v>37225.658566269485</v>
      </c>
      <c r="F33" s="5">
        <v>37225.658566262522</v>
      </c>
      <c r="G33" s="5">
        <v>37225.658566262522</v>
      </c>
      <c r="H33" s="5">
        <v>69655.99432802487</v>
      </c>
      <c r="I33" s="5">
        <v>164245.4570263107</v>
      </c>
      <c r="J33" s="5">
        <v>171679.75954737337</v>
      </c>
      <c r="K33" s="5">
        <v>183709.34919583518</v>
      </c>
      <c r="L33" s="5">
        <v>183709.34919583518</v>
      </c>
      <c r="M33" s="5">
        <v>183709.34919580835</v>
      </c>
      <c r="N33" s="5">
        <v>183709.34919583518</v>
      </c>
      <c r="O33" s="5">
        <v>183709.34919583518</v>
      </c>
      <c r="P33" s="5">
        <v>183709.34919583518</v>
      </c>
      <c r="Q33" s="5">
        <v>233199.11139965671</v>
      </c>
      <c r="R33" s="5">
        <v>233199.11139968736</v>
      </c>
      <c r="S33" s="5">
        <v>233199.11139968736</v>
      </c>
      <c r="T33" s="5">
        <v>233199.11139968736</v>
      </c>
      <c r="U33" s="5">
        <v>245845.51812346114</v>
      </c>
      <c r="V33" s="5">
        <v>245845.51812348486</v>
      </c>
      <c r="W33" s="5">
        <v>245845.51812348486</v>
      </c>
    </row>
    <row r="34" spans="1:23">
      <c r="A34" s="100" t="s">
        <v>138</v>
      </c>
      <c r="B34" s="100"/>
      <c r="C34" s="17">
        <v>0</v>
      </c>
      <c r="D34" s="17">
        <v>113584.47820995105</v>
      </c>
      <c r="E34" s="17">
        <v>113584.47820996032</v>
      </c>
      <c r="F34" s="17">
        <v>113584.47820995105</v>
      </c>
      <c r="G34" s="17">
        <v>162877.79358583817</v>
      </c>
      <c r="H34" s="17">
        <v>230267.7425834295</v>
      </c>
      <c r="I34" s="17">
        <v>331105.25115046185</v>
      </c>
      <c r="J34" s="17">
        <v>508293.48727895482</v>
      </c>
      <c r="K34" s="17">
        <v>578100.50815458177</v>
      </c>
      <c r="L34" s="17">
        <v>578100.50815458177</v>
      </c>
      <c r="M34" s="17">
        <v>578100.50815459003</v>
      </c>
      <c r="N34" s="17">
        <v>573323.20452809008</v>
      </c>
      <c r="O34" s="17">
        <v>627742.36408711155</v>
      </c>
      <c r="P34" s="17">
        <v>645950.77755058731</v>
      </c>
      <c r="Q34" s="17">
        <v>999129.97687177674</v>
      </c>
      <c r="R34" s="17">
        <v>1195756.7211831161</v>
      </c>
      <c r="S34" s="17">
        <v>1407163.264790487</v>
      </c>
      <c r="T34" s="17">
        <v>1485552.4600248781</v>
      </c>
      <c r="U34" s="17">
        <v>1522122.1059194878</v>
      </c>
      <c r="V34" s="17">
        <v>1547563.5926285821</v>
      </c>
      <c r="W34" s="17">
        <v>1547563.5926285821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62206.518081990478</v>
      </c>
    </row>
    <row r="43" spans="1:23">
      <c r="A43" s="6" t="s">
        <v>146</v>
      </c>
      <c r="B43" s="6" t="s">
        <v>120</v>
      </c>
      <c r="C43" s="5">
        <v>0</v>
      </c>
      <c r="D43" s="5">
        <v>51991.338374906838</v>
      </c>
      <c r="E43" s="5">
        <v>51991.338374907667</v>
      </c>
      <c r="F43" s="5">
        <v>51991.338374906838</v>
      </c>
      <c r="G43" s="5">
        <v>83404.185434407569</v>
      </c>
      <c r="H43" s="5">
        <v>151009.28100040884</v>
      </c>
      <c r="I43" s="5">
        <v>218764.51139445024</v>
      </c>
      <c r="J43" s="5">
        <v>283697.84947916103</v>
      </c>
      <c r="K43" s="5">
        <v>348989.30617719574</v>
      </c>
      <c r="L43" s="5">
        <v>348989.30617719574</v>
      </c>
      <c r="M43" s="5">
        <v>348989.30617715814</v>
      </c>
      <c r="N43" s="5">
        <v>348989.30617719574</v>
      </c>
      <c r="O43" s="5">
        <v>348989.30617719574</v>
      </c>
      <c r="P43" s="5">
        <v>348989.30617719574</v>
      </c>
      <c r="Q43" s="5">
        <v>348989.30617715814</v>
      </c>
      <c r="R43" s="5">
        <v>348989.30617719574</v>
      </c>
      <c r="S43" s="5">
        <v>348989.30617719574</v>
      </c>
      <c r="T43" s="5">
        <v>348989.30617719574</v>
      </c>
      <c r="U43" s="5">
        <v>348989.30617715814</v>
      </c>
      <c r="V43" s="5">
        <v>348989.30617719574</v>
      </c>
      <c r="W43" s="5">
        <v>348989.30617719574</v>
      </c>
    </row>
    <row r="44" spans="1:23">
      <c r="A44" s="6" t="s">
        <v>146</v>
      </c>
      <c r="B44" s="6" t="s">
        <v>121</v>
      </c>
      <c r="C44" s="5">
        <v>0</v>
      </c>
      <c r="D44" s="5">
        <v>0</v>
      </c>
      <c r="E44" s="5">
        <v>0</v>
      </c>
      <c r="F44" s="5">
        <v>8652.5756711554041</v>
      </c>
      <c r="G44" s="5">
        <v>21598.156202502243</v>
      </c>
      <c r="H44" s="5">
        <v>34521.404519553587</v>
      </c>
      <c r="I44" s="5">
        <v>47103.55236254257</v>
      </c>
      <c r="J44" s="5">
        <v>59101.572540720539</v>
      </c>
      <c r="K44" s="5">
        <v>70931.438768798092</v>
      </c>
      <c r="L44" s="5">
        <v>70931.438768798092</v>
      </c>
      <c r="M44" s="5">
        <v>70931.438768791486</v>
      </c>
      <c r="N44" s="5">
        <v>70931.438768798092</v>
      </c>
      <c r="O44" s="5">
        <v>70931.438768798092</v>
      </c>
      <c r="P44" s="5">
        <v>70931.438768798092</v>
      </c>
      <c r="Q44" s="5">
        <v>70931.438768791486</v>
      </c>
      <c r="R44" s="5">
        <v>70931.438768798092</v>
      </c>
      <c r="S44" s="5">
        <v>88756.367262205255</v>
      </c>
      <c r="T44" s="5">
        <v>88756.367262205255</v>
      </c>
      <c r="U44" s="5">
        <v>88756.367262202504</v>
      </c>
      <c r="V44" s="5">
        <v>88756.367262205255</v>
      </c>
      <c r="W44" s="5">
        <v>88756.367262205255</v>
      </c>
    </row>
    <row r="45" spans="1:23">
      <c r="A45" s="100" t="s">
        <v>138</v>
      </c>
      <c r="B45" s="100"/>
      <c r="C45" s="17">
        <v>0</v>
      </c>
      <c r="D45" s="17">
        <v>51991.338374906838</v>
      </c>
      <c r="E45" s="17">
        <v>51991.338374907667</v>
      </c>
      <c r="F45" s="17">
        <v>60643.914046062244</v>
      </c>
      <c r="G45" s="17">
        <v>105002.34163690981</v>
      </c>
      <c r="H45" s="17">
        <v>185530.68551996243</v>
      </c>
      <c r="I45" s="17">
        <v>265868.06375699281</v>
      </c>
      <c r="J45" s="17">
        <v>342799.42201988155</v>
      </c>
      <c r="K45" s="17">
        <v>419920.74494599382</v>
      </c>
      <c r="L45" s="17">
        <v>419920.74494599382</v>
      </c>
      <c r="M45" s="17">
        <v>419920.74494594964</v>
      </c>
      <c r="N45" s="17">
        <v>419920.74494599382</v>
      </c>
      <c r="O45" s="17">
        <v>419920.74494599382</v>
      </c>
      <c r="P45" s="17">
        <v>419920.74494599382</v>
      </c>
      <c r="Q45" s="17">
        <v>419920.74494594964</v>
      </c>
      <c r="R45" s="17">
        <v>419920.74494599382</v>
      </c>
      <c r="S45" s="17">
        <v>437745.67343940097</v>
      </c>
      <c r="T45" s="17">
        <v>437745.67343940097</v>
      </c>
      <c r="U45" s="17">
        <v>437745.67343936063</v>
      </c>
      <c r="V45" s="17">
        <v>437745.67343940097</v>
      </c>
      <c r="W45" s="17">
        <v>499952.19152139151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37206.454382600808</v>
      </c>
      <c r="R53" s="5">
        <v>80603.072602249522</v>
      </c>
      <c r="S53" s="5">
        <v>130117.14866629892</v>
      </c>
      <c r="T53" s="5">
        <v>130117.14866629892</v>
      </c>
      <c r="U53" s="5">
        <v>130117.14866628755</v>
      </c>
      <c r="V53" s="5">
        <v>130117.14866629892</v>
      </c>
      <c r="W53" s="5">
        <v>201189.21078993665</v>
      </c>
    </row>
    <row r="54" spans="1:23">
      <c r="A54" s="6" t="s">
        <v>147</v>
      </c>
      <c r="B54" s="6" t="s">
        <v>120</v>
      </c>
      <c r="C54" s="5">
        <v>0</v>
      </c>
      <c r="D54" s="5">
        <v>0</v>
      </c>
      <c r="E54" s="5">
        <v>0</v>
      </c>
      <c r="F54" s="5">
        <v>0</v>
      </c>
      <c r="G54" s="5">
        <v>0</v>
      </c>
      <c r="H54" s="5">
        <v>0</v>
      </c>
      <c r="I54" s="5">
        <v>0</v>
      </c>
      <c r="J54" s="5">
        <v>0</v>
      </c>
      <c r="K54" s="5">
        <v>0</v>
      </c>
      <c r="L54" s="5">
        <v>0</v>
      </c>
      <c r="M54" s="5">
        <v>0</v>
      </c>
      <c r="N54" s="5">
        <v>456.65915314151465</v>
      </c>
      <c r="O54" s="5">
        <v>456.65915314151465</v>
      </c>
      <c r="P54" s="5">
        <v>456.65915314151465</v>
      </c>
      <c r="Q54" s="5">
        <v>38069.96306019801</v>
      </c>
      <c r="R54" s="5">
        <v>45069.796342814596</v>
      </c>
      <c r="S54" s="5">
        <v>195283.46872502059</v>
      </c>
      <c r="T54" s="5">
        <v>195283.46872502059</v>
      </c>
      <c r="U54" s="5">
        <v>218226.16367163742</v>
      </c>
      <c r="V54" s="5">
        <v>251610.21509880095</v>
      </c>
      <c r="W54" s="5">
        <v>251610.21509880095</v>
      </c>
    </row>
    <row r="55" spans="1:23">
      <c r="A55" s="6" t="s">
        <v>147</v>
      </c>
      <c r="B55" s="6" t="s">
        <v>121</v>
      </c>
      <c r="C55" s="5">
        <v>0</v>
      </c>
      <c r="D55" s="5">
        <v>0</v>
      </c>
      <c r="E55" s="5">
        <v>0</v>
      </c>
      <c r="F55" s="5">
        <v>0</v>
      </c>
      <c r="G55" s="5">
        <v>0</v>
      </c>
      <c r="H55" s="5">
        <v>0</v>
      </c>
      <c r="I55" s="5">
        <v>0</v>
      </c>
      <c r="J55" s="5">
        <v>0</v>
      </c>
      <c r="K55" s="5">
        <v>0</v>
      </c>
      <c r="L55" s="5">
        <v>0</v>
      </c>
      <c r="M55" s="5">
        <v>0</v>
      </c>
      <c r="N55" s="5">
        <v>88026.609327691651</v>
      </c>
      <c r="O55" s="5">
        <v>88026.609327691651</v>
      </c>
      <c r="P55" s="5">
        <v>88026.609327691651</v>
      </c>
      <c r="Q55" s="5">
        <v>134509.61491770332</v>
      </c>
      <c r="R55" s="5">
        <v>134509.61491769803</v>
      </c>
      <c r="S55" s="5">
        <v>134509.61491769803</v>
      </c>
      <c r="T55" s="5">
        <v>134509.61491769803</v>
      </c>
      <c r="U55" s="5">
        <v>134509.61491770332</v>
      </c>
      <c r="V55" s="5">
        <v>134509.61491769803</v>
      </c>
      <c r="W55" s="5">
        <v>134509.61491769803</v>
      </c>
    </row>
    <row r="56" spans="1:23">
      <c r="A56" s="100" t="s">
        <v>138</v>
      </c>
      <c r="B56" s="100"/>
      <c r="C56" s="17">
        <v>0</v>
      </c>
      <c r="D56" s="17">
        <v>0</v>
      </c>
      <c r="E56" s="17">
        <v>0</v>
      </c>
      <c r="F56" s="17">
        <v>0</v>
      </c>
      <c r="G56" s="17">
        <v>0</v>
      </c>
      <c r="H56" s="17">
        <v>0</v>
      </c>
      <c r="I56" s="17">
        <v>0</v>
      </c>
      <c r="J56" s="17">
        <v>0</v>
      </c>
      <c r="K56" s="17">
        <v>0</v>
      </c>
      <c r="L56" s="17">
        <v>0</v>
      </c>
      <c r="M56" s="17">
        <v>0</v>
      </c>
      <c r="N56" s="17">
        <v>88483.268480833169</v>
      </c>
      <c r="O56" s="17">
        <v>88483.268480833169</v>
      </c>
      <c r="P56" s="17">
        <v>88483.268480833169</v>
      </c>
      <c r="Q56" s="17">
        <v>209786.03236050214</v>
      </c>
      <c r="R56" s="17">
        <v>260182.48386276214</v>
      </c>
      <c r="S56" s="17">
        <v>459910.23230901751</v>
      </c>
      <c r="T56" s="17">
        <v>459910.23230901751</v>
      </c>
      <c r="U56" s="17">
        <v>482852.92725562828</v>
      </c>
      <c r="V56" s="17">
        <v>516236.97868279793</v>
      </c>
      <c r="W56" s="17">
        <v>587309.04080643563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1845.0175444759707</v>
      </c>
      <c r="S64" s="5">
        <v>1845.0175444759707</v>
      </c>
      <c r="T64" s="5">
        <v>1845.0175444759707</v>
      </c>
      <c r="U64" s="5">
        <v>1845.0175444754429</v>
      </c>
      <c r="V64" s="5">
        <v>15577.26236846629</v>
      </c>
      <c r="W64" s="5">
        <v>15577.26236846629</v>
      </c>
    </row>
    <row r="65" spans="1:23">
      <c r="A65" s="6" t="s">
        <v>148</v>
      </c>
      <c r="B65" s="6" t="s">
        <v>120</v>
      </c>
      <c r="C65" s="5">
        <v>0</v>
      </c>
      <c r="D65" s="5">
        <v>0</v>
      </c>
      <c r="E65" s="5">
        <v>16145.166474838303</v>
      </c>
      <c r="F65" s="5">
        <v>33407.137011554478</v>
      </c>
      <c r="G65" s="5">
        <v>51748.540924233821</v>
      </c>
      <c r="H65" s="5">
        <v>70715.914626246376</v>
      </c>
      <c r="I65" s="5">
        <v>81530.14035474234</v>
      </c>
      <c r="J65" s="5">
        <v>102528.81383529498</v>
      </c>
      <c r="K65" s="5">
        <v>116615.06521399677</v>
      </c>
      <c r="L65" s="5">
        <v>127384.83018084978</v>
      </c>
      <c r="M65" s="5">
        <v>153940.31169233128</v>
      </c>
      <c r="N65" s="5">
        <v>190224.52865206101</v>
      </c>
      <c r="O65" s="5">
        <v>190224.52865206101</v>
      </c>
      <c r="P65" s="5">
        <v>200600.3172668218</v>
      </c>
      <c r="Q65" s="5">
        <v>224397.65781171073</v>
      </c>
      <c r="R65" s="5">
        <v>232014.16600201841</v>
      </c>
      <c r="S65" s="5">
        <v>315329.46034879563</v>
      </c>
      <c r="T65" s="5">
        <v>315329.46034879563</v>
      </c>
      <c r="U65" s="5">
        <v>315329.46034877055</v>
      </c>
      <c r="V65" s="5">
        <v>315329.46034879563</v>
      </c>
      <c r="W65" s="5">
        <v>315329.46034879563</v>
      </c>
    </row>
    <row r="66" spans="1:23">
      <c r="A66" s="6" t="s">
        <v>148</v>
      </c>
      <c r="B66" s="6" t="s">
        <v>121</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0" t="s">
        <v>138</v>
      </c>
      <c r="B67" s="100"/>
      <c r="C67" s="17">
        <v>0</v>
      </c>
      <c r="D67" s="17">
        <v>0</v>
      </c>
      <c r="E67" s="17">
        <v>16145.166474838303</v>
      </c>
      <c r="F67" s="17">
        <v>33407.137011554478</v>
      </c>
      <c r="G67" s="17">
        <v>51748.540924233821</v>
      </c>
      <c r="H67" s="17">
        <v>70715.914626246376</v>
      </c>
      <c r="I67" s="17">
        <v>93609.177920226663</v>
      </c>
      <c r="J67" s="17">
        <v>114607.85140077921</v>
      </c>
      <c r="K67" s="17">
        <v>128694.10277948101</v>
      </c>
      <c r="L67" s="17">
        <v>139463.867746334</v>
      </c>
      <c r="M67" s="17">
        <v>166019.3492578156</v>
      </c>
      <c r="N67" s="17">
        <v>202303.56621754525</v>
      </c>
      <c r="O67" s="17">
        <v>202303.56621754525</v>
      </c>
      <c r="P67" s="17">
        <v>212679.35483230604</v>
      </c>
      <c r="Q67" s="17">
        <v>236476.69537719505</v>
      </c>
      <c r="R67" s="17">
        <v>245938.22111197861</v>
      </c>
      <c r="S67" s="17">
        <v>329253.51545875584</v>
      </c>
      <c r="T67" s="17">
        <v>329253.51545875584</v>
      </c>
      <c r="U67" s="17">
        <v>329253.51545873028</v>
      </c>
      <c r="V67" s="17">
        <v>342985.76028274617</v>
      </c>
      <c r="W67" s="17">
        <v>342985.76028274617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879.17441454549748</v>
      </c>
      <c r="R10" s="5">
        <v>573.37461811061951</v>
      </c>
      <c r="S10" s="5">
        <v>1454.7333168063717</v>
      </c>
      <c r="T10" s="5">
        <v>0</v>
      </c>
      <c r="U10" s="5">
        <v>2352.0088949008741</v>
      </c>
      <c r="V10" s="5">
        <v>4740.9889851775215</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0" t="s">
        <v>138</v>
      </c>
      <c r="B12" s="100"/>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107441.75756746726</v>
      </c>
      <c r="V12" s="17">
        <v>10227.006684292566</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1732.7643073414054</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87883.5607675184</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573.37461811061951</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573.37461811061951</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1.0921429961124149E-7</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1.0921429961124149E-7</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138</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138</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138</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9984.9183723897531</v>
      </c>
      <c r="F4" s="5">
        <v>20099.742470784993</v>
      </c>
      <c r="G4" s="5">
        <v>0</v>
      </c>
      <c r="H4" s="5">
        <v>0</v>
      </c>
      <c r="I4" s="5">
        <v>3017.8256545854902</v>
      </c>
      <c r="J4" s="5">
        <v>6169.2656051440335</v>
      </c>
      <c r="K4" s="5">
        <v>14334.59918974104</v>
      </c>
      <c r="L4" s="5">
        <v>0</v>
      </c>
      <c r="M4" s="5">
        <v>4108.8230036928899</v>
      </c>
      <c r="N4" s="5">
        <v>4374.8218321287904</v>
      </c>
      <c r="O4" s="5">
        <v>7524.1645494552104</v>
      </c>
      <c r="P4" s="5">
        <v>18720.583844453788</v>
      </c>
      <c r="Q4" s="5">
        <v>17556.379046538932</v>
      </c>
      <c r="R4" s="5">
        <v>33007.681954760941</v>
      </c>
      <c r="S4" s="5">
        <v>13767.42780190647</v>
      </c>
      <c r="T4" s="5">
        <v>25788.371276752088</v>
      </c>
      <c r="U4" s="5">
        <v>29066.294622158162</v>
      </c>
      <c r="V4" s="5">
        <v>10369.279585248269</v>
      </c>
      <c r="W4" s="5">
        <v>32867.829452801001</v>
      </c>
    </row>
    <row r="5" spans="1:23">
      <c r="A5" s="6" t="s">
        <v>145</v>
      </c>
      <c r="B5" s="6" t="s">
        <v>254</v>
      </c>
      <c r="C5" s="5">
        <v>0</v>
      </c>
      <c r="D5" s="5">
        <v>0</v>
      </c>
      <c r="E5" s="5">
        <v>0</v>
      </c>
      <c r="F5" s="5">
        <v>0</v>
      </c>
      <c r="G5" s="5">
        <v>0</v>
      </c>
      <c r="H5" s="5">
        <v>0</v>
      </c>
      <c r="I5" s="5">
        <v>0</v>
      </c>
      <c r="J5" s="5">
        <v>0</v>
      </c>
      <c r="K5" s="5">
        <v>0</v>
      </c>
      <c r="L5" s="5">
        <v>0</v>
      </c>
      <c r="M5" s="5">
        <v>0</v>
      </c>
      <c r="N5" s="5">
        <v>0</v>
      </c>
      <c r="O5" s="5">
        <v>4407.3882470118897</v>
      </c>
      <c r="P5" s="5">
        <v>26.702645251400803</v>
      </c>
      <c r="Q5" s="5">
        <v>9695.4628077151701</v>
      </c>
      <c r="R5" s="5">
        <v>7621.3103961885899</v>
      </c>
      <c r="S5" s="5">
        <v>0</v>
      </c>
      <c r="T5" s="5">
        <v>21158.197243692328</v>
      </c>
      <c r="U5" s="5">
        <v>17465.109138729</v>
      </c>
      <c r="V5" s="5">
        <v>16103.29206911308</v>
      </c>
      <c r="W5" s="5">
        <v>0</v>
      </c>
    </row>
    <row r="6" spans="1:23">
      <c r="A6" s="6" t="s">
        <v>146</v>
      </c>
      <c r="B6" s="6" t="s">
        <v>254</v>
      </c>
      <c r="C6" s="5">
        <v>840.4334025467133</v>
      </c>
      <c r="D6" s="5">
        <v>0</v>
      </c>
      <c r="E6" s="5">
        <v>0</v>
      </c>
      <c r="F6" s="5">
        <v>0</v>
      </c>
      <c r="G6" s="5">
        <v>6496.8516965356202</v>
      </c>
      <c r="H6" s="5">
        <v>0</v>
      </c>
      <c r="I6" s="5">
        <v>0</v>
      </c>
      <c r="J6" s="5">
        <v>0</v>
      </c>
      <c r="K6" s="5">
        <v>5591.2323887484099</v>
      </c>
      <c r="L6" s="5">
        <v>0</v>
      </c>
      <c r="M6" s="5">
        <v>0</v>
      </c>
      <c r="N6" s="5">
        <v>0</v>
      </c>
      <c r="O6" s="5">
        <v>0</v>
      </c>
      <c r="P6" s="5">
        <v>0</v>
      </c>
      <c r="Q6" s="5">
        <v>12362.372695875511</v>
      </c>
      <c r="R6" s="5">
        <v>2623.9525980032099</v>
      </c>
      <c r="S6" s="5">
        <v>0</v>
      </c>
      <c r="T6" s="5">
        <v>14383.414445980861</v>
      </c>
      <c r="U6" s="5">
        <v>18528.829322609257</v>
      </c>
      <c r="V6" s="5">
        <v>0</v>
      </c>
      <c r="W6" s="5">
        <v>24920.382153001265</v>
      </c>
    </row>
    <row r="7" spans="1:23">
      <c r="A7" s="6" t="s">
        <v>147</v>
      </c>
      <c r="B7" s="6" t="s">
        <v>254</v>
      </c>
      <c r="C7" s="5">
        <v>1191.3168358535549</v>
      </c>
      <c r="D7" s="5">
        <v>0</v>
      </c>
      <c r="E7" s="5">
        <v>0</v>
      </c>
      <c r="F7" s="5">
        <v>0</v>
      </c>
      <c r="G7" s="5">
        <v>3524.758701267996</v>
      </c>
      <c r="H7" s="5">
        <v>0</v>
      </c>
      <c r="I7" s="5">
        <v>0</v>
      </c>
      <c r="J7" s="5">
        <v>0</v>
      </c>
      <c r="K7" s="5">
        <v>3122.8386104399401</v>
      </c>
      <c r="L7" s="5">
        <v>0</v>
      </c>
      <c r="M7" s="5">
        <v>0</v>
      </c>
      <c r="N7" s="5">
        <v>0</v>
      </c>
      <c r="O7" s="5">
        <v>0</v>
      </c>
      <c r="P7" s="5">
        <v>0</v>
      </c>
      <c r="Q7" s="5">
        <v>5710.1934695274003</v>
      </c>
      <c r="R7" s="5">
        <v>10536.831876071552</v>
      </c>
      <c r="S7" s="5">
        <v>10555.864413411078</v>
      </c>
      <c r="T7" s="5">
        <v>6589.0510010119206</v>
      </c>
      <c r="U7" s="5">
        <v>6858.5013324559204</v>
      </c>
      <c r="V7" s="5">
        <v>0</v>
      </c>
      <c r="W7" s="5">
        <v>11223.669205118158</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2031.7502384002682</v>
      </c>
      <c r="D9" s="17">
        <v>0</v>
      </c>
      <c r="E9" s="17">
        <v>9984.9183723897531</v>
      </c>
      <c r="F9" s="17">
        <v>20099.742470784993</v>
      </c>
      <c r="G9" s="17">
        <v>10021.610397803615</v>
      </c>
      <c r="H9" s="17">
        <v>0</v>
      </c>
      <c r="I9" s="17">
        <v>3017.8256545854902</v>
      </c>
      <c r="J9" s="17">
        <v>6169.2656051440335</v>
      </c>
      <c r="K9" s="17">
        <v>23048.670188929391</v>
      </c>
      <c r="L9" s="17">
        <v>0</v>
      </c>
      <c r="M9" s="17">
        <v>4108.8230036928899</v>
      </c>
      <c r="N9" s="17">
        <v>4374.8218321287904</v>
      </c>
      <c r="O9" s="17">
        <v>11931.5527964671</v>
      </c>
      <c r="P9" s="17">
        <v>18747.286489705188</v>
      </c>
      <c r="Q9" s="17">
        <v>45324.408019657021</v>
      </c>
      <c r="R9" s="17">
        <v>53789.776825024295</v>
      </c>
      <c r="S9" s="17">
        <v>24323.292215317546</v>
      </c>
      <c r="T9" s="17">
        <v>67919.033967437193</v>
      </c>
      <c r="U9" s="17">
        <v>71918.734415952335</v>
      </c>
      <c r="V9" s="17">
        <v>26472.571654361349</v>
      </c>
      <c r="W9" s="17">
        <v>69011.880810920426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6580.1425686884895</v>
      </c>
      <c r="F4" s="5">
        <v>9080.6681636359353</v>
      </c>
      <c r="G4" s="5">
        <v>0</v>
      </c>
      <c r="H4" s="5">
        <v>0</v>
      </c>
      <c r="I4" s="5">
        <v>0</v>
      </c>
      <c r="J4" s="5">
        <v>0</v>
      </c>
      <c r="K4" s="5">
        <v>0</v>
      </c>
      <c r="L4" s="5">
        <v>0</v>
      </c>
      <c r="M4" s="5">
        <v>0</v>
      </c>
      <c r="N4" s="5">
        <v>0</v>
      </c>
      <c r="O4" s="5">
        <v>4636.5954548879699</v>
      </c>
      <c r="P4" s="5">
        <v>20879.97333354997</v>
      </c>
      <c r="Q4" s="5">
        <v>15621.105376344509</v>
      </c>
      <c r="R4" s="5">
        <v>5501.2803257934902</v>
      </c>
      <c r="S4" s="5">
        <v>0</v>
      </c>
      <c r="T4" s="5">
        <v>0</v>
      </c>
      <c r="U4" s="5">
        <v>0</v>
      </c>
      <c r="V4" s="5">
        <v>19818.216068862253</v>
      </c>
      <c r="W4" s="5">
        <v>0</v>
      </c>
    </row>
    <row r="5" spans="1:23">
      <c r="A5" s="6" t="s">
        <v>145</v>
      </c>
      <c r="B5" s="6" t="s">
        <v>254</v>
      </c>
      <c r="C5" s="5">
        <v>0</v>
      </c>
      <c r="D5" s="5">
        <v>0</v>
      </c>
      <c r="E5" s="5">
        <v>0</v>
      </c>
      <c r="F5" s="5">
        <v>0</v>
      </c>
      <c r="G5" s="5">
        <v>0</v>
      </c>
      <c r="H5" s="5">
        <v>0</v>
      </c>
      <c r="I5" s="5">
        <v>0</v>
      </c>
      <c r="J5" s="5">
        <v>0</v>
      </c>
      <c r="K5" s="5">
        <v>0</v>
      </c>
      <c r="L5" s="5">
        <v>0</v>
      </c>
      <c r="M5" s="5">
        <v>0</v>
      </c>
      <c r="N5" s="5">
        <v>0</v>
      </c>
      <c r="O5" s="5">
        <v>4407.3882470118897</v>
      </c>
      <c r="P5" s="5">
        <v>13577.858640947788</v>
      </c>
      <c r="Q5" s="5">
        <v>13997.33749588293</v>
      </c>
      <c r="R5" s="5">
        <v>4783.8667902045299</v>
      </c>
      <c r="S5" s="5">
        <v>0</v>
      </c>
      <c r="T5" s="5">
        <v>0</v>
      </c>
      <c r="U5" s="5">
        <v>0</v>
      </c>
      <c r="V5" s="5">
        <v>5335.7597570119497</v>
      </c>
      <c r="W5" s="5">
        <v>0</v>
      </c>
    </row>
    <row r="6" spans="1:23">
      <c r="A6" s="6" t="s">
        <v>146</v>
      </c>
      <c r="B6" s="6" t="s">
        <v>254</v>
      </c>
      <c r="C6" s="5">
        <v>840.43336144163936</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1191.3168358535459</v>
      </c>
      <c r="D7" s="5">
        <v>0</v>
      </c>
      <c r="E7" s="5">
        <v>0</v>
      </c>
      <c r="F7" s="5">
        <v>0</v>
      </c>
      <c r="G7" s="5">
        <v>0</v>
      </c>
      <c r="H7" s="5">
        <v>0</v>
      </c>
      <c r="I7" s="5">
        <v>0</v>
      </c>
      <c r="J7" s="5">
        <v>0</v>
      </c>
      <c r="K7" s="5">
        <v>0</v>
      </c>
      <c r="L7" s="5">
        <v>0</v>
      </c>
      <c r="M7" s="5">
        <v>0</v>
      </c>
      <c r="N7" s="5">
        <v>0</v>
      </c>
      <c r="O7" s="5">
        <v>0</v>
      </c>
      <c r="P7" s="5">
        <v>0</v>
      </c>
      <c r="Q7" s="5">
        <v>2855.0967347637002</v>
      </c>
      <c r="R7" s="5">
        <v>0</v>
      </c>
      <c r="S7" s="5">
        <v>10604.954101545269</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2031.7501972951852</v>
      </c>
      <c r="D9" s="17">
        <v>0</v>
      </c>
      <c r="E9" s="17">
        <v>6580.1425686884895</v>
      </c>
      <c r="F9" s="17">
        <v>9080.6681636359353</v>
      </c>
      <c r="G9" s="17">
        <v>0</v>
      </c>
      <c r="H9" s="17">
        <v>0</v>
      </c>
      <c r="I9" s="17">
        <v>0</v>
      </c>
      <c r="J9" s="17">
        <v>0</v>
      </c>
      <c r="K9" s="17">
        <v>0</v>
      </c>
      <c r="L9" s="17">
        <v>0</v>
      </c>
      <c r="M9" s="17">
        <v>0</v>
      </c>
      <c r="N9" s="17">
        <v>0</v>
      </c>
      <c r="O9" s="17">
        <v>9043.9837018998587</v>
      </c>
      <c r="P9" s="17">
        <v>34457.831974497756</v>
      </c>
      <c r="Q9" s="17">
        <v>32473.53960699114</v>
      </c>
      <c r="R9" s="17">
        <v>10285.147115998021</v>
      </c>
      <c r="S9" s="17">
        <v>10604.954101545269</v>
      </c>
      <c r="T9" s="17">
        <v>0</v>
      </c>
      <c r="U9" s="17">
        <v>0</v>
      </c>
      <c r="V9" s="17">
        <v>25153.975825874204</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56095.09756252433</v>
      </c>
      <c r="R4" s="5">
        <v>56095.097562507908</v>
      </c>
      <c r="S4" s="5">
        <v>121087.69155618652</v>
      </c>
      <c r="T4" s="5">
        <v>121087.69155618652</v>
      </c>
      <c r="U4" s="5">
        <v>131097.6928011197</v>
      </c>
      <c r="V4" s="5">
        <v>178084.4658734237</v>
      </c>
      <c r="W4" s="5">
        <v>178084.4658734237</v>
      </c>
    </row>
    <row r="5" spans="1:23">
      <c r="A5" s="6" t="s">
        <v>145</v>
      </c>
      <c r="B5" s="6" t="s">
        <v>234</v>
      </c>
      <c r="C5" s="5">
        <v>0</v>
      </c>
      <c r="D5" s="5">
        <v>0</v>
      </c>
      <c r="E5" s="5">
        <v>0</v>
      </c>
      <c r="F5" s="5">
        <v>0</v>
      </c>
      <c r="G5" s="5">
        <v>0</v>
      </c>
      <c r="H5" s="5">
        <v>0</v>
      </c>
      <c r="I5" s="5">
        <v>0</v>
      </c>
      <c r="J5" s="5">
        <v>10445.373299697048</v>
      </c>
      <c r="K5" s="5">
        <v>23263.443665642226</v>
      </c>
      <c r="L5" s="5">
        <v>23263.443665642226</v>
      </c>
      <c r="M5" s="5">
        <v>23263.443665641655</v>
      </c>
      <c r="N5" s="5">
        <v>23263.443665642226</v>
      </c>
      <c r="O5" s="5">
        <v>23263.443665642226</v>
      </c>
      <c r="P5" s="5">
        <v>23263.443665642226</v>
      </c>
      <c r="Q5" s="5">
        <v>57055.100000005543</v>
      </c>
      <c r="R5" s="5">
        <v>57055.099999994723</v>
      </c>
      <c r="S5" s="5">
        <v>121387.93614898619</v>
      </c>
      <c r="T5" s="5">
        <v>121387.93614898619</v>
      </c>
      <c r="U5" s="5">
        <v>147290.26868651534</v>
      </c>
      <c r="V5" s="5">
        <v>147290.26868651347</v>
      </c>
      <c r="W5" s="5">
        <v>147290.26868651347</v>
      </c>
    </row>
    <row r="6" spans="1:23">
      <c r="A6" s="6" t="s">
        <v>146</v>
      </c>
      <c r="B6" s="6" t="s">
        <v>234</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8450.9036950392838</v>
      </c>
      <c r="R7" s="5">
        <v>9619.4377623370401</v>
      </c>
      <c r="S7" s="5">
        <v>34625.997781418249</v>
      </c>
      <c r="T7" s="5">
        <v>34625.997781418249</v>
      </c>
      <c r="U7" s="5">
        <v>38464.172609579546</v>
      </c>
      <c r="V7" s="5">
        <v>46056.610990305766</v>
      </c>
      <c r="W7" s="5">
        <v>46056.610990305766</v>
      </c>
    </row>
    <row r="8" spans="1:23">
      <c r="A8" s="6" t="s">
        <v>148</v>
      </c>
      <c r="B8" s="6" t="s">
        <v>234</v>
      </c>
      <c r="C8" s="5">
        <v>0</v>
      </c>
      <c r="D8" s="5">
        <v>0</v>
      </c>
      <c r="E8" s="5">
        <v>0</v>
      </c>
      <c r="F8" s="5">
        <v>0</v>
      </c>
      <c r="G8" s="5">
        <v>0</v>
      </c>
      <c r="H8" s="5">
        <v>442.03705379970847</v>
      </c>
      <c r="I8" s="5">
        <v>1966.7712391708942</v>
      </c>
      <c r="J8" s="5">
        <v>0</v>
      </c>
      <c r="K8" s="5">
        <v>0</v>
      </c>
      <c r="L8" s="5">
        <v>0</v>
      </c>
      <c r="M8" s="5">
        <v>0</v>
      </c>
      <c r="N8" s="5">
        <v>0</v>
      </c>
      <c r="O8" s="5">
        <v>0</v>
      </c>
      <c r="P8" s="5">
        <v>0</v>
      </c>
      <c r="Q8" s="5">
        <v>2047.4511897138657</v>
      </c>
      <c r="R8" s="5">
        <v>3232.8081162847457</v>
      </c>
      <c r="S8" s="5">
        <v>16266.704406703149</v>
      </c>
      <c r="T8" s="5">
        <v>16266.704406703149</v>
      </c>
      <c r="U8" s="5">
        <v>16266.704406705951</v>
      </c>
      <c r="V8" s="5">
        <v>16266.704406703149</v>
      </c>
      <c r="W8" s="5">
        <v>16266.704406703149</v>
      </c>
    </row>
    <row r="9" spans="1:23">
      <c r="A9" s="15" t="s">
        <v>77</v>
      </c>
      <c r="B9" s="15" t="s">
        <v>138</v>
      </c>
      <c r="C9" s="17">
        <v>0</v>
      </c>
      <c r="D9" s="17">
        <v>419.47499999996631</v>
      </c>
      <c r="E9" s="17">
        <v>419.47500000005635</v>
      </c>
      <c r="F9" s="17">
        <v>419.47499999996631</v>
      </c>
      <c r="G9" s="17">
        <v>419.47499999996631</v>
      </c>
      <c r="H9" s="17">
        <v>861.51205379967473</v>
      </c>
      <c r="I9" s="17">
        <v>2386.2462391709505</v>
      </c>
      <c r="J9" s="17">
        <v>10864.848299697014</v>
      </c>
      <c r="K9" s="17">
        <v>29770.528665641676</v>
      </c>
      <c r="L9" s="17">
        <v>29770.528665641676</v>
      </c>
      <c r="M9" s="17">
        <v>29770.52866564232</v>
      </c>
      <c r="N9" s="17">
        <v>29351.05366564171</v>
      </c>
      <c r="O9" s="17">
        <v>29351.05366564171</v>
      </c>
      <c r="P9" s="17">
        <v>29351.05366564171</v>
      </c>
      <c r="Q9" s="17">
        <v>123648.55244728303</v>
      </c>
      <c r="R9" s="17">
        <v>126002.44344112443</v>
      </c>
      <c r="S9" s="17">
        <v>293368.32989329408</v>
      </c>
      <c r="T9" s="17">
        <v>293368.32989329408</v>
      </c>
      <c r="U9" s="17">
        <v>333118.83850392053</v>
      </c>
      <c r="V9" s="17">
        <v>387698.04995694605</v>
      </c>
      <c r="W9" s="17">
        <v>387698.04995694605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138</v>
      </c>
      <c r="B22" s="100"/>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133873.98161026798</v>
      </c>
      <c r="K12" s="5">
        <v>133873.98161026798</v>
      </c>
      <c r="L12" s="5">
        <v>133873.98161026798</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95054.154964472109</v>
      </c>
      <c r="N13" s="5">
        <v>95054.154964472109</v>
      </c>
      <c r="O13" s="5">
        <v>95054.154964472109</v>
      </c>
      <c r="P13" s="5">
        <v>95054.154964472109</v>
      </c>
      <c r="Q13" s="5">
        <v>95054.154964472109</v>
      </c>
      <c r="R13" s="5">
        <v>95054.154964472109</v>
      </c>
      <c r="S13" s="5">
        <v>95054.154964472109</v>
      </c>
      <c r="T13" s="5">
        <v>95054.154964472109</v>
      </c>
      <c r="U13" s="5">
        <v>95054.154964472109</v>
      </c>
      <c r="V13" s="5">
        <v>95054.154964472109</v>
      </c>
      <c r="W13" s="5">
        <v>95054.154964472109</v>
      </c>
    </row>
    <row r="14" spans="1:23">
      <c r="A14" s="100" t="s">
        <v>138</v>
      </c>
      <c r="B14" s="100"/>
      <c r="C14" s="17">
        <v>0</v>
      </c>
      <c r="D14" s="17">
        <v>23799.81895293653</v>
      </c>
      <c r="E14" s="17">
        <v>23799.81895293653</v>
      </c>
      <c r="F14" s="17">
        <v>153295.06199056972</v>
      </c>
      <c r="G14" s="17">
        <v>305671.95162827312</v>
      </c>
      <c r="H14" s="17">
        <v>305671.95162827312</v>
      </c>
      <c r="I14" s="17">
        <v>305671.95162827312</v>
      </c>
      <c r="J14" s="17">
        <v>439545.93323854113</v>
      </c>
      <c r="K14" s="17">
        <v>439545.93323854113</v>
      </c>
      <c r="L14" s="17">
        <v>439545.93323854113</v>
      </c>
      <c r="M14" s="17">
        <v>534600.08820301318</v>
      </c>
      <c r="N14" s="17">
        <v>688065.38419527165</v>
      </c>
      <c r="O14" s="17">
        <v>688065.38419527165</v>
      </c>
      <c r="P14" s="17">
        <v>688065.38419527165</v>
      </c>
      <c r="Q14" s="17">
        <v>896676.6021516514</v>
      </c>
      <c r="R14" s="17">
        <v>896676.6021516514</v>
      </c>
      <c r="S14" s="17">
        <v>896676.6021516514</v>
      </c>
      <c r="T14" s="17">
        <v>896676.6021516514</v>
      </c>
      <c r="U14" s="17">
        <v>896676.6021516514</v>
      </c>
      <c r="V14" s="17">
        <v>896676.6021516514</v>
      </c>
      <c r="W14" s="17">
        <v>896676.6021516514</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156382.22502246592</v>
      </c>
      <c r="K19" s="5">
        <v>156382.22502246592</v>
      </c>
      <c r="L19" s="5">
        <v>156382.22502246592</v>
      </c>
      <c r="M19" s="5">
        <v>203909.30250470198</v>
      </c>
      <c r="N19" s="5">
        <v>203909.30250470198</v>
      </c>
      <c r="O19" s="5">
        <v>203909.30250470198</v>
      </c>
      <c r="P19" s="5">
        <v>203909.30250470198</v>
      </c>
      <c r="Q19" s="5">
        <v>285503.49888451031</v>
      </c>
      <c r="R19" s="5">
        <v>285503.49888451031</v>
      </c>
      <c r="S19" s="5">
        <v>285503.49888451031</v>
      </c>
      <c r="T19" s="5">
        <v>285503.49888451031</v>
      </c>
      <c r="U19" s="5">
        <v>285503.49888451031</v>
      </c>
      <c r="V19" s="5">
        <v>285503.49888451031</v>
      </c>
      <c r="W19" s="5">
        <v>285503.49888451031</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66936.990805133988</v>
      </c>
      <c r="K21" s="5">
        <v>66936.990805133988</v>
      </c>
      <c r="L21" s="5">
        <v>66936.990805133988</v>
      </c>
      <c r="M21" s="5">
        <v>114464.06828737006</v>
      </c>
      <c r="N21" s="5">
        <v>114464.06828737006</v>
      </c>
      <c r="O21" s="5">
        <v>114464.06828737006</v>
      </c>
      <c r="P21" s="5">
        <v>114464.06828737006</v>
      </c>
      <c r="Q21" s="5">
        <v>114464.06828737006</v>
      </c>
      <c r="R21" s="5">
        <v>114464.06828737006</v>
      </c>
      <c r="S21" s="5">
        <v>114464.06828737006</v>
      </c>
      <c r="T21" s="5">
        <v>114464.06828737006</v>
      </c>
      <c r="U21" s="5">
        <v>114464.06828737006</v>
      </c>
      <c r="V21" s="5">
        <v>114464.06828737006</v>
      </c>
      <c r="W21" s="5">
        <v>114464.06828737006</v>
      </c>
    </row>
    <row r="22" spans="1:23">
      <c r="A22" s="100" t="s">
        <v>138</v>
      </c>
      <c r="B22" s="100"/>
      <c r="C22" s="17">
        <v>0</v>
      </c>
      <c r="D22" s="17">
        <v>23799.818952936534</v>
      </c>
      <c r="E22" s="17">
        <v>23799.818952936534</v>
      </c>
      <c r="F22" s="17">
        <v>153295.06199056975</v>
      </c>
      <c r="G22" s="17">
        <v>305671.95162827318</v>
      </c>
      <c r="H22" s="17">
        <v>305671.95162827318</v>
      </c>
      <c r="I22" s="17">
        <v>305671.95162827318</v>
      </c>
      <c r="J22" s="17">
        <v>439545.93323854118</v>
      </c>
      <c r="K22" s="17">
        <v>439545.93323854118</v>
      </c>
      <c r="L22" s="17">
        <v>439545.93323854118</v>
      </c>
      <c r="M22" s="17">
        <v>534600.08820301329</v>
      </c>
      <c r="N22" s="17">
        <v>688065.38419527176</v>
      </c>
      <c r="O22" s="17">
        <v>688065.38419527176</v>
      </c>
      <c r="P22" s="17">
        <v>688065.38419527176</v>
      </c>
      <c r="Q22" s="17">
        <v>896676.6021516514</v>
      </c>
      <c r="R22" s="17">
        <v>896676.6021516514</v>
      </c>
      <c r="S22" s="17">
        <v>896676.6021516514</v>
      </c>
      <c r="T22" s="17">
        <v>896676.6021516514</v>
      </c>
      <c r="U22" s="17">
        <v>896676.6021516514</v>
      </c>
      <c r="V22" s="17">
        <v>896676.6021516514</v>
      </c>
      <c r="W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58326FA-FF44-473C-BB91-D055069DBC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61292E-2D43-4D8A-BBB1-EF11178826EB}">
  <ds:schemaRefs>
    <ds:schemaRef ds:uri="http://schemas.microsoft.com/sharepoint/v3/contenttype/forms"/>
  </ds:schemaRefs>
</ds:datastoreItem>
</file>

<file path=customXml/itemProps3.xml><?xml version="1.0" encoding="utf-8"?>
<ds:datastoreItem xmlns:ds="http://schemas.openxmlformats.org/officeDocument/2006/customXml" ds:itemID="{FA77A1E9-62E0-4018-A284-C3472DC98BC1}">
  <ds:schemaRefs>
    <ds:schemaRef ds:uri="http://schemas.microsoft.com/office/2006/metadata/properties"/>
    <ds:schemaRef ds:uri="http://purl.org/dc/elements/1.1/"/>
    <ds:schemaRef ds:uri="0846c3b3-81a9-45d6-ba5b-8be618a9c9d5"/>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2d13b51a-01fc-4fe6-9d22-83de624198c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2020-07-28T07:18:09Z</dcterms:created>
  <dcterms:modified xsi:type="dcterms:W3CDTF">2020-07-30T02:08:25Z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